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880C754C-5F90-4690-B9A6-A6C98AABCE80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표(1)" sheetId="3" r:id="rId2"/>
    <sheet name="회원정보_표 (2)" sheetId="4" r:id="rId3"/>
    <sheet name="회원정보_표 (3)" sheetId="5" r:id="rId4"/>
    <sheet name="참조표" sheetId="2" r:id="rId5"/>
  </sheets>
  <definedNames>
    <definedName name="_xlnm._FilterDatabase" localSheetId="0" hidden="1">회원정보!$A$1:$N$36</definedName>
    <definedName name="슬라이서_성별">#N/A</definedName>
    <definedName name="슬라이서_성별1">#N/A</definedName>
    <definedName name="슬라이서_성별11">#N/A</definedName>
    <definedName name="슬라이서_요일">#N/A</definedName>
    <definedName name="슬라이서_요일1">#N/A</definedName>
    <definedName name="슬라이서_요일11">#N/A</definedName>
    <definedName name="슬라이서_회원등급">#N/A</definedName>
    <definedName name="슬라이서_회원등급1">#N/A</definedName>
    <definedName name="슬라이서_회원등급1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5" l="1"/>
  <c r="M36" i="5"/>
  <c r="K36" i="5"/>
  <c r="N36" i="5" s="1"/>
  <c r="D36" i="5"/>
  <c r="G36" i="5" s="1"/>
  <c r="C36" i="5"/>
  <c r="O35" i="5"/>
  <c r="M35" i="5"/>
  <c r="K35" i="5"/>
  <c r="N35" i="5" s="1"/>
  <c r="D35" i="5"/>
  <c r="G35" i="5" s="1"/>
  <c r="C35" i="5"/>
  <c r="O34" i="5"/>
  <c r="M34" i="5"/>
  <c r="K34" i="5"/>
  <c r="N34" i="5" s="1"/>
  <c r="D34" i="5"/>
  <c r="G34" i="5" s="1"/>
  <c r="C34" i="5"/>
  <c r="O33" i="5"/>
  <c r="M33" i="5"/>
  <c r="K33" i="5"/>
  <c r="N33" i="5" s="1"/>
  <c r="D33" i="5"/>
  <c r="E33" i="5" s="1"/>
  <c r="C33" i="5"/>
  <c r="O32" i="5"/>
  <c r="M32" i="5"/>
  <c r="K32" i="5"/>
  <c r="N32" i="5" s="1"/>
  <c r="D32" i="5"/>
  <c r="G32" i="5" s="1"/>
  <c r="C32" i="5"/>
  <c r="O31" i="5"/>
  <c r="M31" i="5"/>
  <c r="K31" i="5"/>
  <c r="N31" i="5" s="1"/>
  <c r="D31" i="5"/>
  <c r="G31" i="5" s="1"/>
  <c r="C31" i="5"/>
  <c r="O30" i="5"/>
  <c r="M30" i="5"/>
  <c r="K30" i="5"/>
  <c r="N30" i="5" s="1"/>
  <c r="D30" i="5"/>
  <c r="G30" i="5" s="1"/>
  <c r="C30" i="5"/>
  <c r="O29" i="5"/>
  <c r="M29" i="5"/>
  <c r="K29" i="5"/>
  <c r="N29" i="5" s="1"/>
  <c r="D29" i="5"/>
  <c r="G29" i="5" s="1"/>
  <c r="C29" i="5"/>
  <c r="O28" i="5"/>
  <c r="M28" i="5"/>
  <c r="K28" i="5"/>
  <c r="N28" i="5" s="1"/>
  <c r="D28" i="5"/>
  <c r="G28" i="5" s="1"/>
  <c r="C28" i="5"/>
  <c r="O27" i="5"/>
  <c r="M27" i="5"/>
  <c r="K27" i="5"/>
  <c r="N27" i="5" s="1"/>
  <c r="D27" i="5"/>
  <c r="G27" i="5" s="1"/>
  <c r="C27" i="5"/>
  <c r="O26" i="5"/>
  <c r="M26" i="5"/>
  <c r="K26" i="5"/>
  <c r="N26" i="5" s="1"/>
  <c r="D26" i="5"/>
  <c r="E26" i="5" s="1"/>
  <c r="C26" i="5"/>
  <c r="O25" i="5"/>
  <c r="M25" i="5"/>
  <c r="K25" i="5"/>
  <c r="N25" i="5" s="1"/>
  <c r="D25" i="5"/>
  <c r="F25" i="5" s="1"/>
  <c r="C25" i="5"/>
  <c r="O24" i="5"/>
  <c r="M24" i="5"/>
  <c r="K24" i="5"/>
  <c r="N24" i="5" s="1"/>
  <c r="D24" i="5"/>
  <c r="G24" i="5" s="1"/>
  <c r="C24" i="5"/>
  <c r="O23" i="5"/>
  <c r="M23" i="5"/>
  <c r="K23" i="5"/>
  <c r="N23" i="5" s="1"/>
  <c r="D23" i="5"/>
  <c r="E23" i="5" s="1"/>
  <c r="C23" i="5"/>
  <c r="O22" i="5"/>
  <c r="M22" i="5"/>
  <c r="K22" i="5"/>
  <c r="N22" i="5" s="1"/>
  <c r="D22" i="5"/>
  <c r="F22" i="5" s="1"/>
  <c r="C22" i="5"/>
  <c r="O21" i="5"/>
  <c r="M21" i="5"/>
  <c r="K21" i="5"/>
  <c r="N21" i="5" s="1"/>
  <c r="D21" i="5"/>
  <c r="G21" i="5" s="1"/>
  <c r="C21" i="5"/>
  <c r="O20" i="5"/>
  <c r="M20" i="5"/>
  <c r="K20" i="5"/>
  <c r="N20" i="5" s="1"/>
  <c r="D20" i="5"/>
  <c r="G20" i="5" s="1"/>
  <c r="C20" i="5"/>
  <c r="O19" i="5"/>
  <c r="M19" i="5"/>
  <c r="K19" i="5"/>
  <c r="N19" i="5" s="1"/>
  <c r="D19" i="5"/>
  <c r="G19" i="5" s="1"/>
  <c r="C19" i="5"/>
  <c r="O18" i="5"/>
  <c r="M18" i="5"/>
  <c r="K18" i="5"/>
  <c r="N18" i="5" s="1"/>
  <c r="D18" i="5"/>
  <c r="E18" i="5" s="1"/>
  <c r="C18" i="5"/>
  <c r="O17" i="5"/>
  <c r="M17" i="5"/>
  <c r="K17" i="5"/>
  <c r="N17" i="5" s="1"/>
  <c r="D17" i="5"/>
  <c r="F17" i="5" s="1"/>
  <c r="C17" i="5"/>
  <c r="O16" i="5"/>
  <c r="M16" i="5"/>
  <c r="K16" i="5"/>
  <c r="N16" i="5" s="1"/>
  <c r="D16" i="5"/>
  <c r="F16" i="5" s="1"/>
  <c r="C16" i="5"/>
  <c r="O15" i="5"/>
  <c r="M15" i="5"/>
  <c r="K15" i="5"/>
  <c r="N15" i="5" s="1"/>
  <c r="D15" i="5"/>
  <c r="E15" i="5" s="1"/>
  <c r="C15" i="5"/>
  <c r="O14" i="5"/>
  <c r="M14" i="5"/>
  <c r="K14" i="5"/>
  <c r="N14" i="5" s="1"/>
  <c r="D14" i="5"/>
  <c r="F14" i="5" s="1"/>
  <c r="C14" i="5"/>
  <c r="O13" i="5"/>
  <c r="M13" i="5"/>
  <c r="K13" i="5"/>
  <c r="N13" i="5" s="1"/>
  <c r="D13" i="5"/>
  <c r="G13" i="5" s="1"/>
  <c r="C13" i="5"/>
  <c r="O12" i="5"/>
  <c r="M12" i="5"/>
  <c r="K12" i="5"/>
  <c r="N12" i="5" s="1"/>
  <c r="D12" i="5"/>
  <c r="G12" i="5" s="1"/>
  <c r="C12" i="5"/>
  <c r="O11" i="5"/>
  <c r="M11" i="5"/>
  <c r="K11" i="5"/>
  <c r="N11" i="5" s="1"/>
  <c r="D11" i="5"/>
  <c r="G11" i="5" s="1"/>
  <c r="C11" i="5"/>
  <c r="O10" i="5"/>
  <c r="M10" i="5"/>
  <c r="K10" i="5"/>
  <c r="N10" i="5" s="1"/>
  <c r="D10" i="5"/>
  <c r="E10" i="5" s="1"/>
  <c r="C10" i="5"/>
  <c r="O9" i="5"/>
  <c r="M9" i="5"/>
  <c r="K9" i="5"/>
  <c r="N9" i="5" s="1"/>
  <c r="D9" i="5"/>
  <c r="F9" i="5" s="1"/>
  <c r="C9" i="5"/>
  <c r="O8" i="5"/>
  <c r="M8" i="5"/>
  <c r="K8" i="5"/>
  <c r="N8" i="5" s="1"/>
  <c r="D8" i="5"/>
  <c r="G8" i="5" s="1"/>
  <c r="C8" i="5"/>
  <c r="O7" i="5"/>
  <c r="M7" i="5"/>
  <c r="K7" i="5"/>
  <c r="N7" i="5" s="1"/>
  <c r="D7" i="5"/>
  <c r="E7" i="5" s="1"/>
  <c r="C7" i="5"/>
  <c r="O6" i="5"/>
  <c r="M6" i="5"/>
  <c r="K6" i="5"/>
  <c r="N6" i="5" s="1"/>
  <c r="D6" i="5"/>
  <c r="F6" i="5" s="1"/>
  <c r="C6" i="5"/>
  <c r="O5" i="5"/>
  <c r="M5" i="5"/>
  <c r="K5" i="5"/>
  <c r="N5" i="5" s="1"/>
  <c r="D5" i="5"/>
  <c r="G5" i="5" s="1"/>
  <c r="C5" i="5"/>
  <c r="O4" i="5"/>
  <c r="M4" i="5"/>
  <c r="K4" i="5"/>
  <c r="N4" i="5" s="1"/>
  <c r="D4" i="5"/>
  <c r="G4" i="5" s="1"/>
  <c r="C4" i="5"/>
  <c r="O3" i="5"/>
  <c r="M3" i="5"/>
  <c r="K3" i="5"/>
  <c r="N3" i="5" s="1"/>
  <c r="D3" i="5"/>
  <c r="G3" i="5" s="1"/>
  <c r="C3" i="5"/>
  <c r="O2" i="5"/>
  <c r="M2" i="5"/>
  <c r="K2" i="5"/>
  <c r="N2" i="5" s="1"/>
  <c r="D2" i="5"/>
  <c r="E2" i="5" s="1"/>
  <c r="C2" i="5"/>
  <c r="O36" i="4"/>
  <c r="M36" i="4"/>
  <c r="K36" i="4"/>
  <c r="N36" i="4" s="1"/>
  <c r="D36" i="4"/>
  <c r="G36" i="4" s="1"/>
  <c r="C36" i="4"/>
  <c r="O35" i="4"/>
  <c r="M35" i="4"/>
  <c r="K35" i="4"/>
  <c r="N35" i="4" s="1"/>
  <c r="D35" i="4"/>
  <c r="G35" i="4" s="1"/>
  <c r="C35" i="4"/>
  <c r="O34" i="4"/>
  <c r="M34" i="4"/>
  <c r="K34" i="4"/>
  <c r="N34" i="4" s="1"/>
  <c r="D34" i="4"/>
  <c r="E34" i="4" s="1"/>
  <c r="C34" i="4"/>
  <c r="O33" i="4"/>
  <c r="M33" i="4"/>
  <c r="K33" i="4"/>
  <c r="N33" i="4" s="1"/>
  <c r="D33" i="4"/>
  <c r="G33" i="4" s="1"/>
  <c r="C33" i="4"/>
  <c r="O32" i="4"/>
  <c r="M32" i="4"/>
  <c r="K32" i="4"/>
  <c r="N32" i="4" s="1"/>
  <c r="D32" i="4"/>
  <c r="F32" i="4" s="1"/>
  <c r="C32" i="4"/>
  <c r="O31" i="4"/>
  <c r="M31" i="4"/>
  <c r="K31" i="4"/>
  <c r="N31" i="4" s="1"/>
  <c r="D31" i="4"/>
  <c r="F31" i="4" s="1"/>
  <c r="C31" i="4"/>
  <c r="O30" i="4"/>
  <c r="M30" i="4"/>
  <c r="K30" i="4"/>
  <c r="N30" i="4" s="1"/>
  <c r="D30" i="4"/>
  <c r="G30" i="4" s="1"/>
  <c r="C30" i="4"/>
  <c r="O29" i="4"/>
  <c r="M29" i="4"/>
  <c r="K29" i="4"/>
  <c r="N29" i="4" s="1"/>
  <c r="D29" i="4"/>
  <c r="F29" i="4" s="1"/>
  <c r="C29" i="4"/>
  <c r="O28" i="4"/>
  <c r="M28" i="4"/>
  <c r="K28" i="4"/>
  <c r="N28" i="4" s="1"/>
  <c r="D28" i="4"/>
  <c r="G28" i="4" s="1"/>
  <c r="C28" i="4"/>
  <c r="O27" i="4"/>
  <c r="M27" i="4"/>
  <c r="K27" i="4"/>
  <c r="N27" i="4" s="1"/>
  <c r="D27" i="4"/>
  <c r="G27" i="4" s="1"/>
  <c r="C27" i="4"/>
  <c r="O26" i="4"/>
  <c r="M26" i="4"/>
  <c r="K26" i="4"/>
  <c r="N26" i="4" s="1"/>
  <c r="D26" i="4"/>
  <c r="F26" i="4" s="1"/>
  <c r="C26" i="4"/>
  <c r="O25" i="4"/>
  <c r="M25" i="4"/>
  <c r="K25" i="4"/>
  <c r="N25" i="4" s="1"/>
  <c r="D25" i="4"/>
  <c r="G25" i="4" s="1"/>
  <c r="C25" i="4"/>
  <c r="O24" i="4"/>
  <c r="M24" i="4"/>
  <c r="K24" i="4"/>
  <c r="N24" i="4" s="1"/>
  <c r="D24" i="4"/>
  <c r="F24" i="4" s="1"/>
  <c r="C24" i="4"/>
  <c r="O23" i="4"/>
  <c r="M23" i="4"/>
  <c r="K23" i="4"/>
  <c r="N23" i="4" s="1"/>
  <c r="D23" i="4"/>
  <c r="G23" i="4" s="1"/>
  <c r="C23" i="4"/>
  <c r="O22" i="4"/>
  <c r="M22" i="4"/>
  <c r="K22" i="4"/>
  <c r="N22" i="4" s="1"/>
  <c r="D22" i="4"/>
  <c r="G22" i="4" s="1"/>
  <c r="C22" i="4"/>
  <c r="O21" i="4"/>
  <c r="M21" i="4"/>
  <c r="K21" i="4"/>
  <c r="N21" i="4" s="1"/>
  <c r="D21" i="4"/>
  <c r="F21" i="4" s="1"/>
  <c r="C21" i="4"/>
  <c r="O20" i="4"/>
  <c r="M20" i="4"/>
  <c r="K20" i="4"/>
  <c r="N20" i="4" s="1"/>
  <c r="D20" i="4"/>
  <c r="E20" i="4" s="1"/>
  <c r="C20" i="4"/>
  <c r="O19" i="4"/>
  <c r="M19" i="4"/>
  <c r="K19" i="4"/>
  <c r="N19" i="4" s="1"/>
  <c r="D19" i="4"/>
  <c r="G19" i="4" s="1"/>
  <c r="C19" i="4"/>
  <c r="O18" i="4"/>
  <c r="M18" i="4"/>
  <c r="K18" i="4"/>
  <c r="N18" i="4" s="1"/>
  <c r="D18" i="4"/>
  <c r="F18" i="4" s="1"/>
  <c r="C18" i="4"/>
  <c r="O17" i="4"/>
  <c r="M17" i="4"/>
  <c r="K17" i="4"/>
  <c r="N17" i="4" s="1"/>
  <c r="D17" i="4"/>
  <c r="G17" i="4" s="1"/>
  <c r="C17" i="4"/>
  <c r="O16" i="4"/>
  <c r="M16" i="4"/>
  <c r="K16" i="4"/>
  <c r="N16" i="4" s="1"/>
  <c r="D16" i="4"/>
  <c r="F16" i="4" s="1"/>
  <c r="C16" i="4"/>
  <c r="O15" i="4"/>
  <c r="M15" i="4"/>
  <c r="K15" i="4"/>
  <c r="N15" i="4" s="1"/>
  <c r="D15" i="4"/>
  <c r="F15" i="4" s="1"/>
  <c r="C15" i="4"/>
  <c r="O14" i="4"/>
  <c r="M14" i="4"/>
  <c r="K14" i="4"/>
  <c r="N14" i="4" s="1"/>
  <c r="D14" i="4"/>
  <c r="E14" i="4" s="1"/>
  <c r="C14" i="4"/>
  <c r="O13" i="4"/>
  <c r="M13" i="4"/>
  <c r="K13" i="4"/>
  <c r="N13" i="4" s="1"/>
  <c r="D13" i="4"/>
  <c r="F13" i="4" s="1"/>
  <c r="C13" i="4"/>
  <c r="O12" i="4"/>
  <c r="M12" i="4"/>
  <c r="K12" i="4"/>
  <c r="N12" i="4" s="1"/>
  <c r="D12" i="4"/>
  <c r="G12" i="4" s="1"/>
  <c r="C12" i="4"/>
  <c r="O11" i="4"/>
  <c r="M11" i="4"/>
  <c r="K11" i="4"/>
  <c r="N11" i="4" s="1"/>
  <c r="D11" i="4"/>
  <c r="G11" i="4" s="1"/>
  <c r="C11" i="4"/>
  <c r="O10" i="4"/>
  <c r="M10" i="4"/>
  <c r="K10" i="4"/>
  <c r="N10" i="4" s="1"/>
  <c r="D10" i="4"/>
  <c r="F10" i="4" s="1"/>
  <c r="C10" i="4"/>
  <c r="O9" i="4"/>
  <c r="M9" i="4"/>
  <c r="K9" i="4"/>
  <c r="N9" i="4" s="1"/>
  <c r="D9" i="4"/>
  <c r="G9" i="4" s="1"/>
  <c r="C9" i="4"/>
  <c r="O8" i="4"/>
  <c r="M8" i="4"/>
  <c r="K8" i="4"/>
  <c r="N8" i="4" s="1"/>
  <c r="D8" i="4"/>
  <c r="F8" i="4" s="1"/>
  <c r="C8" i="4"/>
  <c r="O7" i="4"/>
  <c r="M7" i="4"/>
  <c r="K7" i="4"/>
  <c r="N7" i="4" s="1"/>
  <c r="D7" i="4"/>
  <c r="G7" i="4" s="1"/>
  <c r="C7" i="4"/>
  <c r="O6" i="4"/>
  <c r="M6" i="4"/>
  <c r="K6" i="4"/>
  <c r="N6" i="4" s="1"/>
  <c r="D6" i="4"/>
  <c r="E6" i="4" s="1"/>
  <c r="C6" i="4"/>
  <c r="O5" i="4"/>
  <c r="M5" i="4"/>
  <c r="K5" i="4"/>
  <c r="N5" i="4" s="1"/>
  <c r="D5" i="4"/>
  <c r="F5" i="4" s="1"/>
  <c r="C5" i="4"/>
  <c r="O4" i="4"/>
  <c r="M4" i="4"/>
  <c r="K4" i="4"/>
  <c r="N4" i="4" s="1"/>
  <c r="D4" i="4"/>
  <c r="F4" i="4" s="1"/>
  <c r="C4" i="4"/>
  <c r="O3" i="4"/>
  <c r="M3" i="4"/>
  <c r="K3" i="4"/>
  <c r="N3" i="4" s="1"/>
  <c r="D3" i="4"/>
  <c r="G3" i="4" s="1"/>
  <c r="C3" i="4"/>
  <c r="O2" i="4"/>
  <c r="M2" i="4"/>
  <c r="K2" i="4"/>
  <c r="N2" i="4" s="1"/>
  <c r="D2" i="4"/>
  <c r="F2" i="4" s="1"/>
  <c r="C2" i="4"/>
  <c r="G18" i="4" l="1"/>
  <c r="E18" i="4"/>
  <c r="G16" i="5"/>
  <c r="G15" i="5"/>
  <c r="F5" i="5"/>
  <c r="E8" i="5"/>
  <c r="F10" i="5"/>
  <c r="E13" i="5"/>
  <c r="E14" i="5"/>
  <c r="E3" i="5"/>
  <c r="G14" i="5"/>
  <c r="F26" i="5"/>
  <c r="G6" i="5"/>
  <c r="E5" i="5"/>
  <c r="E9" i="5"/>
  <c r="G22" i="5"/>
  <c r="E35" i="5"/>
  <c r="F7" i="5"/>
  <c r="F8" i="5"/>
  <c r="G9" i="5"/>
  <c r="F13" i="5"/>
  <c r="E24" i="5"/>
  <c r="E25" i="5"/>
  <c r="E29" i="5"/>
  <c r="E34" i="5"/>
  <c r="F2" i="5"/>
  <c r="E6" i="5"/>
  <c r="G7" i="5"/>
  <c r="E19" i="5"/>
  <c r="F23" i="5"/>
  <c r="F24" i="5"/>
  <c r="G25" i="5"/>
  <c r="F29" i="5"/>
  <c r="E32" i="5"/>
  <c r="F33" i="5"/>
  <c r="F34" i="5"/>
  <c r="G23" i="5"/>
  <c r="F32" i="5"/>
  <c r="G33" i="5"/>
  <c r="F18" i="5"/>
  <c r="E11" i="5"/>
  <c r="E16" i="5"/>
  <c r="E17" i="5"/>
  <c r="E21" i="5"/>
  <c r="F15" i="5"/>
  <c r="G17" i="5"/>
  <c r="F21" i="5"/>
  <c r="E27" i="5"/>
  <c r="F12" i="4"/>
  <c r="G6" i="4"/>
  <c r="F23" i="4"/>
  <c r="E25" i="4"/>
  <c r="F25" i="4"/>
  <c r="F17" i="4"/>
  <c r="E23" i="4"/>
  <c r="F7" i="4"/>
  <c r="F27" i="4"/>
  <c r="F30" i="4"/>
  <c r="E7" i="4"/>
  <c r="G26" i="4"/>
  <c r="G2" i="5"/>
  <c r="F3" i="5"/>
  <c r="E4" i="5"/>
  <c r="G10" i="5"/>
  <c r="F11" i="5"/>
  <c r="E12" i="5"/>
  <c r="G18" i="5"/>
  <c r="F19" i="5"/>
  <c r="E20" i="5"/>
  <c r="G26" i="5"/>
  <c r="F27" i="5"/>
  <c r="E28" i="5"/>
  <c r="F35" i="5"/>
  <c r="E36" i="5"/>
  <c r="F4" i="5"/>
  <c r="F12" i="5"/>
  <c r="F20" i="5"/>
  <c r="F28" i="5"/>
  <c r="F36" i="5"/>
  <c r="E22" i="5"/>
  <c r="E30" i="5"/>
  <c r="F30" i="5"/>
  <c r="E31" i="5"/>
  <c r="F31" i="5"/>
  <c r="G4" i="4"/>
  <c r="G2" i="4"/>
  <c r="G14" i="4"/>
  <c r="G15" i="4"/>
  <c r="F20" i="4"/>
  <c r="F6" i="4"/>
  <c r="E12" i="4"/>
  <c r="G13" i="4"/>
  <c r="F19" i="4"/>
  <c r="G20" i="4"/>
  <c r="E26" i="4"/>
  <c r="E4" i="4"/>
  <c r="G5" i="4"/>
  <c r="E17" i="4"/>
  <c r="E31" i="4"/>
  <c r="G31" i="4"/>
  <c r="E35" i="4"/>
  <c r="E36" i="4"/>
  <c r="F35" i="4"/>
  <c r="F36" i="4"/>
  <c r="G10" i="4"/>
  <c r="G34" i="4"/>
  <c r="E9" i="4"/>
  <c r="E15" i="4"/>
  <c r="F22" i="4"/>
  <c r="E28" i="4"/>
  <c r="G29" i="4"/>
  <c r="E2" i="4"/>
  <c r="F9" i="4"/>
  <c r="F14" i="4"/>
  <c r="G21" i="4"/>
  <c r="F28" i="4"/>
  <c r="E33" i="4"/>
  <c r="E10" i="4"/>
  <c r="F33" i="4"/>
  <c r="G8" i="4"/>
  <c r="G16" i="4"/>
  <c r="G24" i="4"/>
  <c r="G32" i="4"/>
  <c r="E3" i="4"/>
  <c r="E11" i="4"/>
  <c r="E19" i="4"/>
  <c r="E27" i="4"/>
  <c r="F34" i="4"/>
  <c r="F3" i="4"/>
  <c r="F11" i="4"/>
  <c r="E5" i="4"/>
  <c r="E21" i="4"/>
  <c r="E29" i="4"/>
  <c r="E13" i="4"/>
  <c r="E22" i="4"/>
  <c r="E30" i="4"/>
  <c r="E8" i="4"/>
  <c r="E16" i="4"/>
  <c r="E24" i="4"/>
  <c r="E32" i="4"/>
  <c r="O36" i="3"/>
  <c r="M36" i="3"/>
  <c r="K36" i="3"/>
  <c r="N36" i="3" s="1"/>
  <c r="D36" i="3"/>
  <c r="C36" i="3"/>
  <c r="O35" i="3"/>
  <c r="M35" i="3"/>
  <c r="K35" i="3"/>
  <c r="N35" i="3" s="1"/>
  <c r="D35" i="3"/>
  <c r="C35" i="3"/>
  <c r="O34" i="3"/>
  <c r="M34" i="3"/>
  <c r="K34" i="3"/>
  <c r="N34" i="3" s="1"/>
  <c r="D34" i="3"/>
  <c r="C34" i="3"/>
  <c r="O33" i="3"/>
  <c r="M33" i="3"/>
  <c r="K33" i="3"/>
  <c r="N33" i="3" s="1"/>
  <c r="D33" i="3"/>
  <c r="C33" i="3"/>
  <c r="O32" i="3"/>
  <c r="M32" i="3"/>
  <c r="K32" i="3"/>
  <c r="N32" i="3" s="1"/>
  <c r="D32" i="3"/>
  <c r="C32" i="3"/>
  <c r="O31" i="3"/>
  <c r="M31" i="3"/>
  <c r="K31" i="3"/>
  <c r="N31" i="3" s="1"/>
  <c r="D31" i="3"/>
  <c r="C31" i="3"/>
  <c r="O30" i="3"/>
  <c r="M30" i="3"/>
  <c r="K30" i="3"/>
  <c r="N30" i="3" s="1"/>
  <c r="D30" i="3"/>
  <c r="C30" i="3"/>
  <c r="O29" i="3"/>
  <c r="M29" i="3"/>
  <c r="K29" i="3"/>
  <c r="N29" i="3" s="1"/>
  <c r="D29" i="3"/>
  <c r="C29" i="3"/>
  <c r="O28" i="3"/>
  <c r="M28" i="3"/>
  <c r="K28" i="3"/>
  <c r="N28" i="3" s="1"/>
  <c r="D28" i="3"/>
  <c r="C28" i="3"/>
  <c r="O27" i="3"/>
  <c r="M27" i="3"/>
  <c r="K27" i="3"/>
  <c r="N27" i="3" s="1"/>
  <c r="D27" i="3"/>
  <c r="C27" i="3"/>
  <c r="O26" i="3"/>
  <c r="M26" i="3"/>
  <c r="K26" i="3"/>
  <c r="N26" i="3" s="1"/>
  <c r="D26" i="3"/>
  <c r="C26" i="3"/>
  <c r="O25" i="3"/>
  <c r="M25" i="3"/>
  <c r="K25" i="3"/>
  <c r="N25" i="3" s="1"/>
  <c r="D25" i="3"/>
  <c r="C25" i="3"/>
  <c r="O24" i="3"/>
  <c r="M24" i="3"/>
  <c r="K24" i="3"/>
  <c r="N24" i="3" s="1"/>
  <c r="D24" i="3"/>
  <c r="C24" i="3"/>
  <c r="O23" i="3"/>
  <c r="M23" i="3"/>
  <c r="K23" i="3"/>
  <c r="N23" i="3" s="1"/>
  <c r="D23" i="3"/>
  <c r="C23" i="3"/>
  <c r="O22" i="3"/>
  <c r="M22" i="3"/>
  <c r="K22" i="3"/>
  <c r="N22" i="3" s="1"/>
  <c r="D22" i="3"/>
  <c r="C22" i="3"/>
  <c r="O21" i="3"/>
  <c r="M21" i="3"/>
  <c r="K21" i="3"/>
  <c r="N21" i="3" s="1"/>
  <c r="D21" i="3"/>
  <c r="C21" i="3"/>
  <c r="O20" i="3"/>
  <c r="M20" i="3"/>
  <c r="K20" i="3"/>
  <c r="N20" i="3" s="1"/>
  <c r="D20" i="3"/>
  <c r="C20" i="3"/>
  <c r="O19" i="3"/>
  <c r="M19" i="3"/>
  <c r="K19" i="3"/>
  <c r="N19" i="3" s="1"/>
  <c r="D19" i="3"/>
  <c r="C19" i="3"/>
  <c r="O18" i="3"/>
  <c r="M18" i="3"/>
  <c r="K18" i="3"/>
  <c r="N18" i="3" s="1"/>
  <c r="D18" i="3"/>
  <c r="C18" i="3"/>
  <c r="O17" i="3"/>
  <c r="M17" i="3"/>
  <c r="K17" i="3"/>
  <c r="N17" i="3" s="1"/>
  <c r="D17" i="3"/>
  <c r="C17" i="3"/>
  <c r="O16" i="3"/>
  <c r="M16" i="3"/>
  <c r="K16" i="3"/>
  <c r="N16" i="3" s="1"/>
  <c r="D16" i="3"/>
  <c r="C16" i="3"/>
  <c r="O15" i="3"/>
  <c r="M15" i="3"/>
  <c r="K15" i="3"/>
  <c r="N15" i="3" s="1"/>
  <c r="D15" i="3"/>
  <c r="C15" i="3"/>
  <c r="O14" i="3"/>
  <c r="M14" i="3"/>
  <c r="K14" i="3"/>
  <c r="N14" i="3" s="1"/>
  <c r="D14" i="3"/>
  <c r="C14" i="3"/>
  <c r="O13" i="3"/>
  <c r="M13" i="3"/>
  <c r="K13" i="3"/>
  <c r="N13" i="3" s="1"/>
  <c r="D13" i="3"/>
  <c r="C13" i="3"/>
  <c r="O12" i="3"/>
  <c r="M12" i="3"/>
  <c r="K12" i="3"/>
  <c r="N12" i="3" s="1"/>
  <c r="D12" i="3"/>
  <c r="C12" i="3"/>
  <c r="O11" i="3"/>
  <c r="M11" i="3"/>
  <c r="K11" i="3"/>
  <c r="N11" i="3" s="1"/>
  <c r="D11" i="3"/>
  <c r="C11" i="3"/>
  <c r="O10" i="3"/>
  <c r="M10" i="3"/>
  <c r="K10" i="3"/>
  <c r="N10" i="3" s="1"/>
  <c r="D10" i="3"/>
  <c r="C10" i="3"/>
  <c r="O9" i="3"/>
  <c r="M9" i="3"/>
  <c r="K9" i="3"/>
  <c r="N9" i="3" s="1"/>
  <c r="D9" i="3"/>
  <c r="C9" i="3"/>
  <c r="O8" i="3"/>
  <c r="M8" i="3"/>
  <c r="K8" i="3"/>
  <c r="N8" i="3" s="1"/>
  <c r="D8" i="3"/>
  <c r="C8" i="3"/>
  <c r="O7" i="3"/>
  <c r="M7" i="3"/>
  <c r="K7" i="3"/>
  <c r="N7" i="3" s="1"/>
  <c r="D7" i="3"/>
  <c r="C7" i="3"/>
  <c r="O6" i="3"/>
  <c r="M6" i="3"/>
  <c r="K6" i="3"/>
  <c r="N6" i="3" s="1"/>
  <c r="D6" i="3"/>
  <c r="C6" i="3"/>
  <c r="O5" i="3"/>
  <c r="M5" i="3"/>
  <c r="K5" i="3"/>
  <c r="N5" i="3" s="1"/>
  <c r="D5" i="3"/>
  <c r="C5" i="3"/>
  <c r="O4" i="3"/>
  <c r="M4" i="3"/>
  <c r="K4" i="3"/>
  <c r="N4" i="3" s="1"/>
  <c r="D4" i="3"/>
  <c r="C4" i="3"/>
  <c r="O3" i="3"/>
  <c r="M3" i="3"/>
  <c r="K3" i="3"/>
  <c r="N3" i="3" s="1"/>
  <c r="D3" i="3"/>
  <c r="C3" i="3"/>
  <c r="O2" i="3"/>
  <c r="M2" i="3"/>
  <c r="K2" i="3"/>
  <c r="D2" i="3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N2" i="3" l="1"/>
  <c r="G17" i="3"/>
  <c r="E17" i="3"/>
  <c r="G25" i="3"/>
  <c r="E25" i="3"/>
  <c r="G14" i="3"/>
  <c r="E14" i="3"/>
  <c r="G3" i="3"/>
  <c r="E3" i="3"/>
  <c r="G11" i="3"/>
  <c r="E11" i="3"/>
  <c r="G19" i="3"/>
  <c r="E19" i="3"/>
  <c r="G27" i="3"/>
  <c r="E27" i="3"/>
  <c r="G35" i="3"/>
  <c r="E35" i="3"/>
  <c r="G8" i="3"/>
  <c r="E8" i="3"/>
  <c r="G16" i="3"/>
  <c r="E16" i="3"/>
  <c r="G24" i="3"/>
  <c r="E24" i="3"/>
  <c r="G32" i="3"/>
  <c r="E32" i="3"/>
  <c r="G5" i="3"/>
  <c r="E5" i="3"/>
  <c r="G13" i="3"/>
  <c r="E13" i="3"/>
  <c r="G21" i="3"/>
  <c r="E21" i="3"/>
  <c r="G29" i="3"/>
  <c r="E29" i="3"/>
  <c r="G4" i="3"/>
  <c r="E4" i="3"/>
  <c r="G20" i="3"/>
  <c r="E20" i="3"/>
  <c r="G18" i="3"/>
  <c r="E18" i="3"/>
  <c r="G26" i="3"/>
  <c r="E26" i="3"/>
  <c r="G34" i="3"/>
  <c r="E34" i="3"/>
  <c r="G28" i="3"/>
  <c r="E28" i="3"/>
  <c r="G9" i="3"/>
  <c r="E9" i="3"/>
  <c r="G2" i="3"/>
  <c r="E2" i="3"/>
  <c r="G10" i="3"/>
  <c r="E10" i="3"/>
  <c r="G7" i="3"/>
  <c r="E7" i="3"/>
  <c r="G15" i="3"/>
  <c r="E15" i="3"/>
  <c r="G23" i="3"/>
  <c r="E23" i="3"/>
  <c r="G31" i="3"/>
  <c r="E31" i="3"/>
  <c r="G36" i="3"/>
  <c r="E36" i="3"/>
  <c r="G33" i="3"/>
  <c r="E33" i="3"/>
  <c r="G12" i="3"/>
  <c r="E12" i="3"/>
  <c r="G6" i="3"/>
  <c r="E6" i="3"/>
  <c r="G22" i="3"/>
  <c r="E22" i="3"/>
  <c r="G30" i="3"/>
  <c r="E30" i="3"/>
  <c r="F31" i="3"/>
  <c r="F33" i="3"/>
  <c r="F32" i="3"/>
  <c r="F36" i="3"/>
  <c r="F35" i="3"/>
  <c r="F30" i="3"/>
  <c r="F34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<sst xmlns="http://schemas.openxmlformats.org/spreadsheetml/2006/main" count="631" uniqueCount="166">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</sst>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20" xfId="1" applyFont="1" applyFill="1" applyBorder="1">
      <alignment vertical="center"/>
    </xf>
    <xf numFmtId="176" fontId="4" fillId="0" borderId="20" xfId="0" applyNumberFormat="1" applyFont="1" applyBorder="1">
      <alignment vertical="center"/>
    </xf>
    <xf numFmtId="176" fontId="8" fillId="0" borderId="20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106680</xdr:colOff>
      <xdr:row>0</xdr:row>
      <xdr:rowOff>0</xdr:rowOff>
    </xdr:from>
    <xdr:to>
      <xdr:col>18</xdr:col>
      <xdr:colOff>281940</xdr:colOff>
      <xdr:row>42</xdr:row>
      <xdr:rowOff>165735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요일">
              <a:extLst>
                <a:ext uri="{FF2B5EF4-FFF2-40B4-BE49-F238E27FC236}">
                  <a16:creationId xmlns:a16="http://schemas.microsoft.com/office/drawing/2014/main" id="{0C62D20A-0ACE-C221-B232-3933BB38B3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요일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70920" y="0"/>
              <a:ext cx="1828800" cy="2924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16</xdr:col>
      <xdr:colOff>609600</xdr:colOff>
      <xdr:row>0</xdr:row>
      <xdr:rowOff>426721</xdr:rowOff>
    </xdr:from>
    <xdr:to>
      <xdr:col>19</xdr:col>
      <xdr:colOff>381000</xdr:colOff>
      <xdr:row>36</xdr:row>
      <xdr:rowOff>182881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성별">
              <a:extLst>
                <a:ext uri="{FF2B5EF4-FFF2-40B4-BE49-F238E27FC236}">
                  <a16:creationId xmlns:a16="http://schemas.microsoft.com/office/drawing/2014/main" id="{E15ED15E-4D74-9C39-7119-9318DF563B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성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55780" y="426721"/>
              <a:ext cx="1828800" cy="12344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16</xdr:col>
      <xdr:colOff>579120</xdr:colOff>
      <xdr:row>37</xdr:row>
      <xdr:rowOff>76201</xdr:rowOff>
    </xdr:from>
    <xdr:to>
      <xdr:col>19</xdr:col>
      <xdr:colOff>350520</xdr:colOff>
      <xdr:row>45</xdr:row>
      <xdr:rowOff>83821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회원등급">
              <a:extLst>
                <a:ext uri="{FF2B5EF4-FFF2-40B4-BE49-F238E27FC236}">
                  <a16:creationId xmlns:a16="http://schemas.microsoft.com/office/drawing/2014/main" id="{BF30F905-316A-A4CF-A733-1C66DCF342B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회원등급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25300" y="1767841"/>
              <a:ext cx="18288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106680</xdr:colOff>
      <xdr:row>0</xdr:row>
      <xdr:rowOff>0</xdr:rowOff>
    </xdr:from>
    <xdr:to>
      <xdr:col>18</xdr:col>
      <xdr:colOff>281940</xdr:colOff>
      <xdr:row>43</xdr:row>
      <xdr:rowOff>165735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요일 1">
              <a:extLst>
                <a:ext uri="{FF2B5EF4-FFF2-40B4-BE49-F238E27FC236}">
                  <a16:creationId xmlns:a16="http://schemas.microsoft.com/office/drawing/2014/main" id="{F8598AB0-997B-4FF1-BD54-A2F1312A3FB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요일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70920" y="0"/>
              <a:ext cx="1828800" cy="2924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16</xdr:col>
      <xdr:colOff>609600</xdr:colOff>
      <xdr:row>0</xdr:row>
      <xdr:rowOff>426721</xdr:rowOff>
    </xdr:from>
    <xdr:to>
      <xdr:col>19</xdr:col>
      <xdr:colOff>381000</xdr:colOff>
      <xdr:row>37</xdr:row>
      <xdr:rowOff>182881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성별 1">
              <a:extLst>
                <a:ext uri="{FF2B5EF4-FFF2-40B4-BE49-F238E27FC236}">
                  <a16:creationId xmlns:a16="http://schemas.microsoft.com/office/drawing/2014/main" id="{AAA7EAAB-7320-433A-8E04-75055ED504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성별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55780" y="426721"/>
              <a:ext cx="1828800" cy="12344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16</xdr:col>
      <xdr:colOff>579120</xdr:colOff>
      <xdr:row>38</xdr:row>
      <xdr:rowOff>76201</xdr:rowOff>
    </xdr:from>
    <xdr:to>
      <xdr:col>19</xdr:col>
      <xdr:colOff>350520</xdr:colOff>
      <xdr:row>46</xdr:row>
      <xdr:rowOff>83821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회원등급 1">
              <a:extLst>
                <a:ext uri="{FF2B5EF4-FFF2-40B4-BE49-F238E27FC236}">
                  <a16:creationId xmlns:a16="http://schemas.microsoft.com/office/drawing/2014/main" id="{41ED85EC-34AE-447F-B9E9-A25CFB9E05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회원등급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25300" y="1767841"/>
              <a:ext cx="18288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15</xdr:col>
      <xdr:colOff>106680</xdr:colOff>
      <xdr:row>0</xdr:row>
      <xdr:rowOff>0</xdr:rowOff>
    </xdr:from>
    <xdr:to>
      <xdr:col>18</xdr:col>
      <xdr:colOff>281940</xdr:colOff>
      <xdr:row>38</xdr:row>
      <xdr:rowOff>165735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요일 2">
              <a:extLst>
                <a:ext uri="{FF2B5EF4-FFF2-40B4-BE49-F238E27FC236}">
                  <a16:creationId xmlns:a16="http://schemas.microsoft.com/office/drawing/2014/main" id="{5DFEE5CB-7FBC-46B5-9CB1-FA05AE48BF5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요일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70920" y="0"/>
              <a:ext cx="1828800" cy="2924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16</xdr:col>
      <xdr:colOff>609600</xdr:colOff>
      <xdr:row>0</xdr:row>
      <xdr:rowOff>426721</xdr:rowOff>
    </xdr:from>
    <xdr:to>
      <xdr:col>19</xdr:col>
      <xdr:colOff>381000</xdr:colOff>
      <xdr:row>14</xdr:row>
      <xdr:rowOff>182881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성별 2">
              <a:extLst>
                <a:ext uri="{FF2B5EF4-FFF2-40B4-BE49-F238E27FC236}">
                  <a16:creationId xmlns:a16="http://schemas.microsoft.com/office/drawing/2014/main" id="{DECC2FD9-3105-4198-A0DF-2E3B429C2B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성별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55780" y="426721"/>
              <a:ext cx="1828800" cy="12344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16</xdr:col>
      <xdr:colOff>579120</xdr:colOff>
      <xdr:row>23</xdr:row>
      <xdr:rowOff>76201</xdr:rowOff>
    </xdr:from>
    <xdr:to>
      <xdr:col>19</xdr:col>
      <xdr:colOff>350520</xdr:colOff>
      <xdr:row>41</xdr:row>
      <xdr:rowOff>83821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회원등급 2">
              <a:extLst>
                <a:ext uri="{FF2B5EF4-FFF2-40B4-BE49-F238E27FC236}">
                  <a16:creationId xmlns:a16="http://schemas.microsoft.com/office/drawing/2014/main" id="{4C737BC5-6B85-45CF-B8F4-EF584D22E9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회원등급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925300" y="1767841"/>
              <a:ext cx="18288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성별" xr10:uid="{76E4D027-83CD-4D79-A956-6BFCBC66991D}" sourceName="성별">
  <extLst>
    <x:ext xmlns:x15="http://schemas.microsoft.com/office/spreadsheetml/2010/11/main" uri="{2F2917AC-EB37-4324-AD4E-5DD8C200BD13}">
      <x15:tableSlicerCache tableId="1" column="3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요일" xr10:uid="{BA6648E0-0CC7-4B2A-9876-815931763B9E}" sourceName="요일">
  <extLst>
    <x:ext xmlns:x15="http://schemas.microsoft.com/office/spreadsheetml/2010/11/main" uri="{2F2917AC-EB37-4324-AD4E-5DD8C200BD13}">
      <x15:tableSlicerCache tableId="1" column="6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회원등급" xr10:uid="{E36AE59D-91C1-46DB-B0C3-48595831F810}" sourceName="회원등급">
  <extLst>
    <x:ext xmlns:x15="http://schemas.microsoft.com/office/spreadsheetml/2010/11/main" uri="{2F2917AC-EB37-4324-AD4E-5DD8C200BD13}">
      <x15:tableSlicerCache tableId="1" column="13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요일1" xr10:uid="{968701F1-7E2F-483B-B9D5-E1AF9B759A6F}" sourceName="요일">
  <extLst>
    <x:ext xmlns:x15="http://schemas.microsoft.com/office/spreadsheetml/2010/11/main" uri="{2F2917AC-EB37-4324-AD4E-5DD8C200BD13}">
      <x15:tableSlicerCache tableId="2" column="6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성별1" xr10:uid="{62AF3F6E-DB76-4B6E-B079-C9658535073C}" sourceName="성별">
  <extLst>
    <x:ext xmlns:x15="http://schemas.microsoft.com/office/spreadsheetml/2010/11/main" uri="{2F2917AC-EB37-4324-AD4E-5DD8C200BD13}">
      <x15:tableSlicerCache tableId="2" column="3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회원등급1" xr10:uid="{B6DDB40E-3FE3-441B-9C99-1350017FDECB}" sourceName="회원등급">
  <extLst>
    <x:ext xmlns:x15="http://schemas.microsoft.com/office/spreadsheetml/2010/11/main" uri="{2F2917AC-EB37-4324-AD4E-5DD8C200BD13}">
      <x15:tableSlicerCache tableId="2" column="13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요일11" xr10:uid="{7EF43D1E-665D-439E-915B-C0A865A6CADB}" sourceName="요일">
  <extLst>
    <x:ext xmlns:x15="http://schemas.microsoft.com/office/spreadsheetml/2010/11/main" uri="{2F2917AC-EB37-4324-AD4E-5DD8C200BD13}">
      <x15:tableSlicerCache tableId="3" column="6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성별11" xr10:uid="{E31936B9-363A-448B-BF89-BC71615E7BF4}" sourceName="성별">
  <extLst>
    <x:ext xmlns:x15="http://schemas.microsoft.com/office/spreadsheetml/2010/11/main" uri="{2F2917AC-EB37-4324-AD4E-5DD8C200BD13}">
      <x15:tableSlicerCache tableId="3" column="3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회원등급11" xr10:uid="{5BCA445C-0DBF-4FCA-BC9E-BC60070D3F82}" sourceName="회원등급">
  <extLst>
    <x:ext xmlns:x15="http://schemas.microsoft.com/office/spreadsheetml/2010/11/main" uri="{2F2917AC-EB37-4324-AD4E-5DD8C200BD13}">
      <x15:tableSlicerCache tableId="3" column="1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성별" xr10:uid="{465DAEC5-702F-451F-B0DF-2C6EF35366DB}" cache="슬라이서_성별" caption="성별" rowHeight="285750"/>
  <slicer name="요일" xr10:uid="{449DE04F-A988-419D-9F95-C3D117B238FE}" cache="슬라이서_요일" caption="요일" rowHeight="285750"/>
  <slicer name="회원등급" xr10:uid="{DBC4AA67-B847-43B2-A931-8551AD9328B8}" cache="슬라이서_회원등급" caption="회원등급" rowHeight="2857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요일 1" xr10:uid="{F43A14AF-4B08-49B7-9AA1-03B7BF6F8DA4}" cache="슬라이서_요일1" caption="요일" rowHeight="285750"/>
  <slicer name="성별 1" xr10:uid="{58FA086E-F0AA-408B-895C-87481763C4B4}" cache="슬라이서_성별1" caption="성별" rowHeight="285750"/>
  <slicer name="회원등급 1" xr10:uid="{B5FF7E6A-ADAD-4401-B253-AF49F7D1C31E}" cache="슬라이서_회원등급1" caption="회원등급" rowHeight="2857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요일 2" xr10:uid="{A93C5F80-8AE1-45D9-B359-E70274950FE0}" cache="슬라이서_요일11" caption="요일" rowHeight="285750"/>
  <slicer name="성별 2" xr10:uid="{1A18F861-E57C-4730-99A6-41F7E8FAACE8}" cache="슬라이서_성별11" caption="성별" rowHeight="285750"/>
  <slicer name="회원등급 2" xr10:uid="{C6407912-E21A-46AB-A15A-8B0CB5D7D486}" cache="슬라이서_회원등급11" caption="회원등급" rowHeight="2857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D423BA-8262-49DE-9D69-543F4C7F7EF2}" name="표1" displayName="표1" ref="A1:O36" totalsRowShown="0" headerRowBorderDxfId="53" tableBorderDxfId="52" totalsRowBorderDxfId="51">
  <autoFilter ref="A1:O36" xr:uid="{51D423BA-8262-49DE-9D69-543F4C7F7EF2}">
    <filterColumn colId="5">
      <filters>
        <filter val="목"/>
      </filters>
    </filterColumn>
  </autoFilter>
  <tableColumns count="15">
    <tableColumn id="1" xr3:uid="{AE93E41F-A8D3-48DB-8413-8C7265598FB6}" name="이름" dataDxfId="50"/>
    <tableColumn id="2" xr3:uid="{1A9DF5C2-98C2-458A-A4F8-5BEEC9F0B0AA}" name="주민번호" dataDxfId="49"/>
    <tableColumn id="3" xr3:uid="{23B845BB-03ED-4858-AED9-91BF16D56477}" name="성별" dataDxfId="48">
      <calculatedColumnFormula>CHOOSE(VALUE(RIGHT(B2, 1)), "남", "여", "남", "여")</calculatedColumnFormula>
    </tableColumn>
    <tableColumn id="4" xr3:uid="{07D00A11-54AB-4DF6-B1F7-A3B9C0B73D06}" name="생년월일" dataDxfId="47">
      <calculatedColumnFormula>DATE(IF(VALUE(RIGHT(B2, 1))&gt;=3, LEFT(B2, 2)+100, LEFT(B2, 2)), MID(B2, 3, 2), MID(B2, 5, 2))</calculatedColumnFormula>
    </tableColumn>
    <tableColumn id="5" xr3:uid="{D147337B-AE5A-4BC4-9A89-85C439B4FD1B}" name="태어난_x000a_해" dataDxfId="46">
      <calculatedColumnFormula>YEAR(D2)</calculatedColumnFormula>
    </tableColumn>
    <tableColumn id="6" xr3:uid="{8B986EC2-4C5D-4402-9C88-9BCA46C5CCAA}" name="요일" dataDxfId="45">
      <calculatedColumnFormula>CHOOSE(WEEKDAY(D2, 1), "일", "월", "화", "수", "목", "금", "토", "일")</calculatedColumnFormula>
    </tableColumn>
    <tableColumn id="7" xr3:uid="{C7A96EEC-69E9-48D0-8879-8D5FBD878E01}" name="만_x000a_나이" dataDxfId="44">
      <calculatedColumnFormula>DATEDIF(D2, TODAY(), "Y")</calculatedColumnFormula>
    </tableColumn>
    <tableColumn id="8" xr3:uid="{ED047A55-F713-4272-BF02-4FC2BF3C1F9D}" name="이메일" dataDxfId="43" dataCellStyle="하이퍼링크"/>
    <tableColumn id="9" xr3:uid="{8592789C-A7BB-44FB-88F2-08BBBD97C97B}" name="핸드폰번호" dataDxfId="42"/>
    <tableColumn id="10" xr3:uid="{A04E2961-6F9D-4691-A72D-177F84949BAE}" name="가입년월일" dataDxfId="41"/>
    <tableColumn id="11" xr3:uid="{BD650CBE-9020-4D3B-AAF6-43CF22134685}" name="가입_x000a_년수" dataDxfId="40">
      <calculatedColumnFormula>DATEDIF(J2, TODAY(), "Y")</calculatedColumnFormula>
    </tableColumn>
    <tableColumn id="12" xr3:uid="{80CE44BB-772D-476F-B2F9-C76FA80741BB}" name="누적포인트" dataDxfId="39"/>
    <tableColumn id="13" xr3:uid="{D9DCC728-39ED-4C9B-A753-C57594DC8167}" name="회원등급" dataDxfId="38">
      <calculatedColumnFormula>INDEX(참조표!$C$1:$F$3, 3, MATCH(L2, 참조표!$C$1:$F$1,1))</calculatedColumnFormula>
    </tableColumn>
    <tableColumn id="14" xr3:uid="{102FC3D3-E6D9-4F0E-AD54-BDF4C61FABE3}" name="할인율_x000a_(INDEX_x000a_: 누적포인트)" dataDxfId="37">
      <calculatedColumnFormula>INDEX(참조표!$C$4:$F$9, MATCH(K2,참조표!$B$4:$B$9,1),MATCH(L2,참조표!$C$1:$F$1,1))</calculatedColumnFormula>
    </tableColumn>
    <tableColumn id="15" xr3:uid="{1019AE46-31B4-4D3B-BDAB-9308A70D754C}" name="메일서버" dataDxfId="36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C67C6B-F7E6-4A9C-BE9B-3DB15E74720F}" name="표1_3" displayName="표1_3" ref="A1:O36" totalsRowShown="0" headerRowBorderDxfId="35" tableBorderDxfId="34" totalsRowBorderDxfId="33">
  <autoFilter ref="A1:O36" xr:uid="{51D423BA-8262-49DE-9D69-543F4C7F7EF2}">
    <filterColumn colId="2">
      <filters>
        <filter val="남"/>
      </filters>
    </filterColumn>
    <filterColumn colId="12">
      <filters>
        <filter val="PURE GOLD"/>
      </filters>
    </filterColumn>
  </autoFilter>
  <tableColumns count="15">
    <tableColumn id="1" xr3:uid="{B3465B11-269F-4EBC-BAB5-B53B70EFAAFC}" name="이름" dataDxfId="32"/>
    <tableColumn id="2" xr3:uid="{3BA64B51-0F69-46AA-ACE3-618E86568C7C}" name="주민번호" dataDxfId="31"/>
    <tableColumn id="3" xr3:uid="{07C7045E-6D00-445B-9AA6-1427A6857F63}" name="성별" dataDxfId="30">
      <calculatedColumnFormula>CHOOSE(VALUE(RIGHT(B2, 1)), "남", "여", "남", "여")</calculatedColumnFormula>
    </tableColumn>
    <tableColumn id="4" xr3:uid="{BDFE93BC-DE6B-4EAB-8CC7-F93CF69A9C75}" name="생년월일" dataDxfId="29">
      <calculatedColumnFormula>DATE(IF(VALUE(RIGHT(B2, 1))&gt;=3, LEFT(B2, 2)+100, LEFT(B2, 2)), MID(B2, 3, 2), MID(B2, 5, 2))</calculatedColumnFormula>
    </tableColumn>
    <tableColumn id="5" xr3:uid="{AE7ECDA8-D3C4-4236-8D17-4B4DB2A1BEF3}" name="태어난_x000a_해" dataDxfId="28">
      <calculatedColumnFormula>YEAR(D2)</calculatedColumnFormula>
    </tableColumn>
    <tableColumn id="6" xr3:uid="{D7307A9E-ABD6-46DE-8E8E-1E81A29697A7}" name="요일" dataDxfId="27">
      <calculatedColumnFormula>CHOOSE(WEEKDAY(D2, 1), "일", "월", "화", "수", "목", "금", "토", "일")</calculatedColumnFormula>
    </tableColumn>
    <tableColumn id="7" xr3:uid="{B6A82A37-D75A-4A47-A069-D182F38ABF38}" name="만_x000a_나이" dataDxfId="26">
      <calculatedColumnFormula>DATEDIF(D2, TODAY(), "Y")</calculatedColumnFormula>
    </tableColumn>
    <tableColumn id="8" xr3:uid="{50D0CB5D-9406-42F4-84CE-75ACAA0BB7A4}" name="이메일" dataDxfId="25" dataCellStyle="하이퍼링크"/>
    <tableColumn id="9" xr3:uid="{69768664-862F-4236-9674-4636A738E0B6}" name="핸드폰번호" dataDxfId="24"/>
    <tableColumn id="10" xr3:uid="{3032F58D-468E-46EB-9BBE-233564C5EEBD}" name="가입년월일" dataDxfId="23"/>
    <tableColumn id="11" xr3:uid="{29C2B3A3-4C69-4F89-B12E-B580E117A8AA}" name="가입_x000a_년수" dataDxfId="22">
      <calculatedColumnFormula>DATEDIF(J2, TODAY(), "Y")</calculatedColumnFormula>
    </tableColumn>
    <tableColumn id="12" xr3:uid="{C95BFA42-99F5-484A-BFF9-B6BECEA5EEB3}" name="누적포인트" dataDxfId="21"/>
    <tableColumn id="13" xr3:uid="{D0963097-F792-4A87-98D9-175E9BDBC986}" name="회원등급" dataDxfId="20">
      <calculatedColumnFormula>INDEX(참조표!$C$1:$F$3, 3, MATCH(L2, 참조표!$C$1:$F$1,1))</calculatedColumnFormula>
    </tableColumn>
    <tableColumn id="14" xr3:uid="{BB18F3AD-0759-420D-904A-337D114F58FB}" name="할인율_x000a_(INDEX_x000a_: 누적포인트)" dataDxfId="19">
      <calculatedColumnFormula>INDEX(참조표!$C$4:$F$9, MATCH(K2,참조표!$B$4:$B$9,1),MATCH(L2,참조표!$C$1:$F$1,1))</calculatedColumnFormula>
    </tableColumn>
    <tableColumn id="15" xr3:uid="{9BB0836D-B987-469E-8DF8-B077AA4DDB1E}" name="메일서버" dataDxfId="18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8372A0-8854-4880-B60B-3D4CB62D1910}" name="표1_34" displayName="표1_34" ref="A1:O36" totalsRowShown="0" headerRowBorderDxfId="17" tableBorderDxfId="16" totalsRowBorderDxfId="15">
  <autoFilter ref="A1:O36" xr:uid="{51D423BA-8262-49DE-9D69-543F4C7F7EF2}">
    <filterColumn colId="2">
      <filters>
        <filter val="여"/>
      </filters>
    </filterColumn>
    <filterColumn colId="5">
      <filters>
        <filter val="목"/>
        <filter val="수"/>
        <filter val="월"/>
        <filter val="화"/>
      </filters>
    </filterColumn>
    <filterColumn colId="12">
      <filters>
        <filter val="GOLD"/>
        <filter val="PURE GOLD"/>
        <filter val="SILVER"/>
      </filters>
    </filterColumn>
  </autoFilter>
  <tableColumns count="15">
    <tableColumn id="1" xr3:uid="{042164BE-5A43-4319-BD56-DB107E421974}" name="이름" dataDxfId="14"/>
    <tableColumn id="2" xr3:uid="{C7B3B771-7DF4-4DE1-8BB1-9C866163A825}" name="주민번호" dataDxfId="13"/>
    <tableColumn id="3" xr3:uid="{0C415E94-02E3-40CB-B89E-E274E65C8B66}" name="성별" dataDxfId="12">
      <calculatedColumnFormula>CHOOSE(VALUE(RIGHT(B2, 1)), "남", "여", "남", "여")</calculatedColumnFormula>
    </tableColumn>
    <tableColumn id="4" xr3:uid="{9A57FE4E-2CFC-4E61-8568-856A9D6B017A}" name="생년월일" dataDxfId="11">
      <calculatedColumnFormula>DATE(IF(VALUE(RIGHT(B2, 1))&gt;=3, LEFT(B2, 2)+100, LEFT(B2, 2)), MID(B2, 3, 2), MID(B2, 5, 2))</calculatedColumnFormula>
    </tableColumn>
    <tableColumn id="5" xr3:uid="{A7B0190B-9C16-45FA-9605-A6301E82FD3B}" name="태어난_x000a_해" dataDxfId="10">
      <calculatedColumnFormula>YEAR(D2)</calculatedColumnFormula>
    </tableColumn>
    <tableColumn id="6" xr3:uid="{B248FF7B-5596-407C-89B4-27293AFC03EE}" name="요일" dataDxfId="9">
      <calculatedColumnFormula>CHOOSE(WEEKDAY(D2, 1), "일", "월", "화", "수", "목", "금", "토", "일")</calculatedColumnFormula>
    </tableColumn>
    <tableColumn id="7" xr3:uid="{FDC0E6D8-0C07-4132-B00F-BFF0F075E1F8}" name="만_x000a_나이" dataDxfId="8">
      <calculatedColumnFormula>DATEDIF(D2, TODAY(), "Y")</calculatedColumnFormula>
    </tableColumn>
    <tableColumn id="8" xr3:uid="{FE02CCEB-B888-4081-9DC3-31C166ECF8D6}" name="이메일" dataDxfId="7" dataCellStyle="하이퍼링크"/>
    <tableColumn id="9" xr3:uid="{36EE5A78-1711-4B92-A866-FBFA21349AB3}" name="핸드폰번호" dataDxfId="6"/>
    <tableColumn id="10" xr3:uid="{720D902D-5540-482D-BD45-BB0E9B0887AC}" name="가입년월일" dataDxfId="5"/>
    <tableColumn id="11" xr3:uid="{58335345-9DA6-47A0-B338-06908F84944A}" name="가입_x000a_년수" dataDxfId="4">
      <calculatedColumnFormula>DATEDIF(J2, TODAY(), "Y")</calculatedColumnFormula>
    </tableColumn>
    <tableColumn id="12" xr3:uid="{1DF80D49-4319-4435-9845-7213F066F721}" name="누적포인트" dataDxfId="3"/>
    <tableColumn id="13" xr3:uid="{D6467805-31EA-4566-8A8A-094F33035C0B}" name="회원등급" dataDxfId="2">
      <calculatedColumnFormula>INDEX(참조표!$C$1:$F$3, 3, MATCH(L2, 참조표!$C$1:$F$1,1))</calculatedColumnFormula>
    </tableColumn>
    <tableColumn id="14" xr3:uid="{4CB544C9-8DD7-420C-BE11-D0AA13A6DFF9}" name="할인율_x000a_(INDEX_x000a_: 누적포인트)" dataDxfId="1">
      <calculatedColumnFormula>INDEX(참조표!$C$4:$F$9, MATCH(K2,참조표!$B$4:$B$9,1),MATCH(L2,참조표!$C$1:$F$1,1))</calculatedColumnFormula>
    </tableColumn>
    <tableColumn id="15" xr3:uid="{48959271-162F-466C-95FB-A4DCD39B8A99}" name="메일서버" dataDxfId="0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9" Type="http://schemas.microsoft.com/office/2007/relationships/slicer" Target="../slicers/slicer1.xm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38" Type="http://schemas.openxmlformats.org/officeDocument/2006/relationships/table" Target="../tables/table1.xm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9" Type="http://schemas.microsoft.com/office/2007/relationships/slicer" Target="../slicers/slicer2.xm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38" Type="http://schemas.openxmlformats.org/officeDocument/2006/relationships/table" Target="../tables/table2.xm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drawing" Target="../drawings/drawing2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9" Type="http://schemas.microsoft.com/office/2007/relationships/slicer" Target="../slicers/slicer3.xm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38" Type="http://schemas.openxmlformats.org/officeDocument/2006/relationships/table" Target="../tables/table3.xm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drawing" Target="../drawings/drawing3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36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O36"/>
  <sheetViews>
    <sheetView workbookViewId="0">
      <selection activeCell="H1" sqref="H1"/>
    </sheetView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4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39" t="s">
        <v>0</v>
      </c>
      <c r="B1" s="40" t="s">
        <v>1</v>
      </c>
      <c r="C1" s="40" t="s">
        <v>147</v>
      </c>
      <c r="D1" s="40" t="s">
        <v>141</v>
      </c>
      <c r="E1" s="41" t="s">
        <v>165</v>
      </c>
      <c r="F1" s="40" t="s">
        <v>148</v>
      </c>
      <c r="G1" s="41" t="s">
        <v>162</v>
      </c>
      <c r="H1" s="40" t="s">
        <v>2</v>
      </c>
      <c r="I1" s="40" t="s">
        <v>97</v>
      </c>
      <c r="J1" s="40" t="s">
        <v>3</v>
      </c>
      <c r="K1" s="41" t="s">
        <v>146</v>
      </c>
      <c r="L1" s="40" t="s">
        <v>4</v>
      </c>
      <c r="M1" s="42" t="s">
        <v>160</v>
      </c>
      <c r="N1" s="41" t="s">
        <v>161</v>
      </c>
      <c r="O1" s="43" t="s">
        <v>140</v>
      </c>
    </row>
    <row r="2" spans="1:15" ht="17.100000000000001" customHeight="1" x14ac:dyDescent="0.4">
      <c r="A2" s="3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4">
        <f t="shared" ref="E2:E36" si="2">YEAR(D2)</f>
        <v>1979</v>
      </c>
      <c r="F2" s="29" t="str">
        <f t="shared" ref="F2:F36" si="3">CHOOSE(WEEKDAY(D2, 1), "일", "월", "화", "수", "목", "금", "토", "일")</f>
        <v>목</v>
      </c>
      <c r="G2" s="24">
        <f t="shared" ref="G2:G36" ca="1" si="4">DATEDIF(D2, TODAY(), "Y")</f>
        <v>45</v>
      </c>
      <c r="H2" s="23" t="s">
        <v>40</v>
      </c>
      <c r="I2" s="24" t="s">
        <v>98</v>
      </c>
      <c r="J2" s="28">
        <v>37424</v>
      </c>
      <c r="K2" s="24">
        <f t="shared" ref="K2:K36" ca="1" si="5">DATEDIF(J2, TODAY(), "Y")</f>
        <v>22</v>
      </c>
      <c r="L2" s="30">
        <v>123650</v>
      </c>
      <c r="M2" s="34" t="str">
        <f>INDEX(참조표!$C$1:$F$3, 3, MATCH(L2, 참조표!$C$1:$F$1,1))</f>
        <v>GOLD</v>
      </c>
      <c r="N2" s="31">
        <f ca="1">INDEX(참조표!$C$4:$F$9, MATCH(K2,참조표!$B$4:$B$9,1),MATCH(L2,참조표!$C$1:$F$1,1))</f>
        <v>0.25</v>
      </c>
      <c r="O2" s="38" t="str">
        <f t="shared" ref="O2:O36" si="6">MID(H2,FIND("@",H2)+1, FIND(".",H2)-FIND("@",H2)-1)</f>
        <v>gmail</v>
      </c>
    </row>
    <row r="3" spans="1:15" ht="17.100000000000001" hidden="1" customHeight="1" x14ac:dyDescent="0.4">
      <c r="A3" s="3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4">
        <f t="shared" si="2"/>
        <v>2005</v>
      </c>
      <c r="F3" s="29" t="str">
        <f t="shared" si="3"/>
        <v>수</v>
      </c>
      <c r="G3" s="24">
        <f t="shared" ca="1" si="4"/>
        <v>19</v>
      </c>
      <c r="H3" s="1" t="s">
        <v>41</v>
      </c>
      <c r="I3" s="24" t="s">
        <v>99</v>
      </c>
      <c r="J3" s="28">
        <v>43519</v>
      </c>
      <c r="K3" s="24">
        <f t="shared" ca="1" si="5"/>
        <v>6</v>
      </c>
      <c r="L3" s="30">
        <v>2500</v>
      </c>
      <c r="M3" s="34" t="str">
        <f>INDEX(참조표!$C$1:$F$3, 3, MATCH(L3, 참조표!$C$1:$F$1,1))</f>
        <v>BRONZE</v>
      </c>
      <c r="N3" s="31">
        <f ca="1">INDEX(참조표!$C$4:$F$9, MATCH(K3,참조표!$B$4:$B$9,1),MATCH(L3,참조표!$C$1:$F$1,1))</f>
        <v>0.02</v>
      </c>
      <c r="O3" s="38" t="str">
        <f t="shared" si="6"/>
        <v>naver</v>
      </c>
    </row>
    <row r="4" spans="1:15" ht="17.100000000000001" hidden="1" customHeight="1" x14ac:dyDescent="0.4">
      <c r="A4" s="3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4">
        <f t="shared" si="2"/>
        <v>1982</v>
      </c>
      <c r="F4" s="29" t="str">
        <f t="shared" si="3"/>
        <v>토</v>
      </c>
      <c r="G4" s="24">
        <f t="shared" ca="1" si="4"/>
        <v>43</v>
      </c>
      <c r="H4" s="2" t="s">
        <v>42</v>
      </c>
      <c r="I4" s="24" t="s">
        <v>100</v>
      </c>
      <c r="J4" s="28">
        <v>40311</v>
      </c>
      <c r="K4" s="24">
        <f t="shared" ca="1" si="5"/>
        <v>14</v>
      </c>
      <c r="L4" s="30">
        <v>6500</v>
      </c>
      <c r="M4" s="34" t="str">
        <f>INDEX(참조표!$C$1:$F$3, 3, MATCH(L4, 참조표!$C$1:$F$1,1))</f>
        <v>BRONZE</v>
      </c>
      <c r="N4" s="31">
        <f ca="1">INDEX(참조표!$C$4:$F$9, MATCH(K4,참조표!$B$4:$B$9,1),MATCH(L4,참조표!$C$1:$F$1,1))</f>
        <v>0.03</v>
      </c>
      <c r="O4" s="38" t="str">
        <f t="shared" si="6"/>
        <v>naver</v>
      </c>
    </row>
    <row r="5" spans="1:15" ht="17.100000000000001" hidden="1" customHeight="1" x14ac:dyDescent="0.4">
      <c r="A5" s="3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4">
        <f t="shared" si="2"/>
        <v>1988</v>
      </c>
      <c r="F5" s="29" t="str">
        <f t="shared" si="3"/>
        <v>토</v>
      </c>
      <c r="G5" s="24">
        <f t="shared" ca="1" si="4"/>
        <v>37</v>
      </c>
      <c r="H5" s="2" t="s">
        <v>43</v>
      </c>
      <c r="I5" s="24" t="s">
        <v>101</v>
      </c>
      <c r="J5" s="28">
        <v>40005</v>
      </c>
      <c r="K5" s="24">
        <f t="shared" ca="1" si="5"/>
        <v>15</v>
      </c>
      <c r="L5" s="30">
        <v>143000</v>
      </c>
      <c r="M5" s="34" t="str">
        <f>INDEX(참조표!$C$1:$F$3, 3, MATCH(L5, 참조표!$C$1:$F$1,1))</f>
        <v>GOLD</v>
      </c>
      <c r="N5" s="31">
        <f ca="1">INDEX(참조표!$C$4:$F$9, MATCH(K5,참조표!$B$4:$B$9,1),MATCH(L5,참조표!$C$1:$F$1,1))</f>
        <v>0.23</v>
      </c>
      <c r="O5" s="38" t="str">
        <f t="shared" si="6"/>
        <v>hotmail</v>
      </c>
    </row>
    <row r="6" spans="1:15" ht="17.100000000000001" customHeight="1" x14ac:dyDescent="0.4">
      <c r="A6" s="3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4">
        <f t="shared" si="2"/>
        <v>1975</v>
      </c>
      <c r="F6" s="29" t="str">
        <f t="shared" si="3"/>
        <v>목</v>
      </c>
      <c r="G6" s="24">
        <f t="shared" ca="1" si="4"/>
        <v>50</v>
      </c>
      <c r="H6" s="1" t="s">
        <v>44</v>
      </c>
      <c r="I6" s="24" t="s">
        <v>102</v>
      </c>
      <c r="J6" s="28">
        <v>40605</v>
      </c>
      <c r="K6" s="24">
        <f t="shared" ca="1" si="5"/>
        <v>14</v>
      </c>
      <c r="L6" s="30">
        <v>186300</v>
      </c>
      <c r="M6" s="34" t="str">
        <f>INDEX(참조표!$C$1:$F$3, 3, MATCH(L6, 참조표!$C$1:$F$1,1))</f>
        <v>GOLD</v>
      </c>
      <c r="N6" s="31">
        <f ca="1">INDEX(참조표!$C$4:$F$9, MATCH(K6,참조표!$B$4:$B$9,1),MATCH(L6,참조표!$C$1:$F$1,1))</f>
        <v>0.2</v>
      </c>
      <c r="O6" s="38" t="str">
        <f t="shared" si="6"/>
        <v>hanmail</v>
      </c>
    </row>
    <row r="7" spans="1:15" ht="17.100000000000001" hidden="1" customHeight="1" x14ac:dyDescent="0.4">
      <c r="A7" s="3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4">
        <f t="shared" si="2"/>
        <v>1990</v>
      </c>
      <c r="F7" s="29" t="str">
        <f t="shared" si="3"/>
        <v>금</v>
      </c>
      <c r="G7" s="24">
        <f t="shared" ca="1" si="4"/>
        <v>34</v>
      </c>
      <c r="H7" s="1" t="s">
        <v>45</v>
      </c>
      <c r="I7" s="24" t="s">
        <v>103</v>
      </c>
      <c r="J7" s="28">
        <v>43475</v>
      </c>
      <c r="K7" s="24">
        <f t="shared" ca="1" si="5"/>
        <v>6</v>
      </c>
      <c r="L7" s="30">
        <v>400</v>
      </c>
      <c r="M7" s="34" t="str">
        <f>INDEX(참조표!$C$1:$F$3, 3, MATCH(L7, 참조표!$C$1:$F$1,1))</f>
        <v>BRONZE</v>
      </c>
      <c r="N7" s="31">
        <f ca="1">INDEX(참조표!$C$4:$F$9, MATCH(K7,참조표!$B$4:$B$9,1),MATCH(L7,참조표!$C$1:$F$1,1))</f>
        <v>0.02</v>
      </c>
      <c r="O7" s="38" t="str">
        <f t="shared" si="6"/>
        <v>naver</v>
      </c>
    </row>
    <row r="8" spans="1:15" ht="17.100000000000001" hidden="1" customHeight="1" x14ac:dyDescent="0.4">
      <c r="A8" s="3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4">
        <f t="shared" si="2"/>
        <v>1986</v>
      </c>
      <c r="F8" s="29" t="str">
        <f t="shared" si="3"/>
        <v>수</v>
      </c>
      <c r="G8" s="24">
        <f t="shared" ca="1" si="4"/>
        <v>39</v>
      </c>
      <c r="H8" s="1" t="s">
        <v>46</v>
      </c>
      <c r="I8" s="24" t="s">
        <v>104</v>
      </c>
      <c r="J8" s="28">
        <v>39273</v>
      </c>
      <c r="K8" s="24">
        <f t="shared" ca="1" si="5"/>
        <v>17</v>
      </c>
      <c r="L8" s="30">
        <v>168000</v>
      </c>
      <c r="M8" s="34" t="str">
        <f>INDEX(참조표!$C$1:$F$3, 3, MATCH(L8, 참조표!$C$1:$F$1,1))</f>
        <v>GOLD</v>
      </c>
      <c r="N8" s="31">
        <f ca="1">INDEX(참조표!$C$4:$F$9, MATCH(K8,참조표!$B$4:$B$9,1),MATCH(L8,참조표!$C$1:$F$1,1))</f>
        <v>0.23</v>
      </c>
      <c r="O8" s="38" t="str">
        <f t="shared" si="6"/>
        <v>hotmail</v>
      </c>
    </row>
    <row r="9" spans="1:15" ht="17.100000000000001" hidden="1" customHeight="1" x14ac:dyDescent="0.4">
      <c r="A9" s="3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4">
        <f t="shared" si="2"/>
        <v>1994</v>
      </c>
      <c r="F9" s="29" t="str">
        <f t="shared" si="3"/>
        <v>수</v>
      </c>
      <c r="G9" s="24">
        <f t="shared" ca="1" si="4"/>
        <v>30</v>
      </c>
      <c r="H9" s="1" t="s">
        <v>47</v>
      </c>
      <c r="I9" s="24" t="s">
        <v>105</v>
      </c>
      <c r="J9" s="28">
        <v>42383</v>
      </c>
      <c r="K9" s="24">
        <f t="shared" ca="1" si="5"/>
        <v>9</v>
      </c>
      <c r="L9" s="30">
        <v>27010</v>
      </c>
      <c r="M9" s="34" t="str">
        <f>INDEX(참조표!$C$1:$F$3, 3, MATCH(L9, 참조표!$C$1:$F$1,1))</f>
        <v>SILVER</v>
      </c>
      <c r="N9" s="31">
        <f ca="1">INDEX(참조표!$C$4:$F$9, MATCH(K9,참조표!$B$4:$B$9,1),MATCH(L9,참조표!$C$1:$F$1,1))</f>
        <v>0.08</v>
      </c>
      <c r="O9" s="38" t="str">
        <f t="shared" si="6"/>
        <v>hotmail</v>
      </c>
    </row>
    <row r="10" spans="1:15" ht="17.100000000000001" hidden="1" customHeight="1" x14ac:dyDescent="0.4">
      <c r="A10" s="3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4">
        <f t="shared" si="2"/>
        <v>1980</v>
      </c>
      <c r="F10" s="29" t="str">
        <f t="shared" si="3"/>
        <v>화</v>
      </c>
      <c r="G10" s="24">
        <f t="shared" ca="1" si="4"/>
        <v>44</v>
      </c>
      <c r="H10" s="1" t="s">
        <v>48</v>
      </c>
      <c r="I10" s="24" t="s">
        <v>106</v>
      </c>
      <c r="J10" s="28">
        <v>41245</v>
      </c>
      <c r="K10" s="24">
        <f t="shared" ca="1" si="5"/>
        <v>12</v>
      </c>
      <c r="L10" s="30">
        <v>199000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</v>
      </c>
      <c r="O10" s="38" t="str">
        <f t="shared" si="6"/>
        <v>gmail</v>
      </c>
    </row>
    <row r="11" spans="1:15" ht="17.100000000000001" hidden="1" customHeight="1" x14ac:dyDescent="0.4">
      <c r="A11" s="3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4">
        <f t="shared" si="2"/>
        <v>1970</v>
      </c>
      <c r="F11" s="29" t="str">
        <f t="shared" si="3"/>
        <v>토</v>
      </c>
      <c r="G11" s="24">
        <f t="shared" ca="1" si="4"/>
        <v>54</v>
      </c>
      <c r="H11" s="1" t="s">
        <v>49</v>
      </c>
      <c r="I11" s="24" t="s">
        <v>107</v>
      </c>
      <c r="J11" s="28">
        <v>41365</v>
      </c>
      <c r="K11" s="24">
        <f t="shared" ca="1" si="5"/>
        <v>12</v>
      </c>
      <c r="L11" s="30">
        <v>200500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0.25</v>
      </c>
      <c r="O11" s="38" t="str">
        <f t="shared" si="6"/>
        <v>daum</v>
      </c>
    </row>
    <row r="12" spans="1:15" ht="17.100000000000001" hidden="1" customHeight="1" x14ac:dyDescent="0.4">
      <c r="A12" s="3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4">
        <f t="shared" si="2"/>
        <v>1996</v>
      </c>
      <c r="F12" s="29" t="str">
        <f t="shared" si="3"/>
        <v>금</v>
      </c>
      <c r="G12" s="24">
        <f t="shared" ca="1" si="4"/>
        <v>29</v>
      </c>
      <c r="H12" s="1" t="s">
        <v>50</v>
      </c>
      <c r="I12" s="24" t="s">
        <v>108</v>
      </c>
      <c r="J12" s="28">
        <v>43863</v>
      </c>
      <c r="K12" s="24">
        <f t="shared" ca="1" si="5"/>
        <v>5</v>
      </c>
      <c r="L12" s="30">
        <v>3700</v>
      </c>
      <c r="M12" s="34" t="str">
        <f>INDEX(참조표!$C$1:$F$3, 3, MATCH(L12, 참조표!$C$1:$F$1,1))</f>
        <v>BRONZE</v>
      </c>
      <c r="N12" s="31">
        <f ca="1">INDEX(참조표!$C$4:$F$9, MATCH(K12,참조표!$B$4:$B$9,1),MATCH(L12,참조표!$C$1:$F$1,1))</f>
        <v>0.02</v>
      </c>
      <c r="O12" s="38" t="str">
        <f t="shared" si="6"/>
        <v>hanmail</v>
      </c>
    </row>
    <row r="13" spans="1:15" ht="17.100000000000001" hidden="1" customHeight="1" x14ac:dyDescent="0.4">
      <c r="A13" s="3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4">
        <f t="shared" si="2"/>
        <v>1988</v>
      </c>
      <c r="F13" s="29" t="str">
        <f t="shared" si="3"/>
        <v>화</v>
      </c>
      <c r="G13" s="24">
        <f t="shared" ca="1" si="4"/>
        <v>37</v>
      </c>
      <c r="H13" s="1" t="s">
        <v>51</v>
      </c>
      <c r="I13" s="24" t="s">
        <v>109</v>
      </c>
      <c r="J13" s="28">
        <v>39676</v>
      </c>
      <c r="K13" s="24">
        <f t="shared" ca="1" si="5"/>
        <v>16</v>
      </c>
      <c r="L13" s="30">
        <v>46000</v>
      </c>
      <c r="M13" s="34" t="str">
        <f>INDEX(참조표!$C$1:$F$3, 3, MATCH(L13, 참조표!$C$1:$F$1,1))</f>
        <v>SILVER</v>
      </c>
      <c r="N13" s="31">
        <f ca="1">INDEX(참조표!$C$4:$F$9, MATCH(K13,참조표!$B$4:$B$9,1),MATCH(L13,참조표!$C$1:$F$1,1))</f>
        <v>0.13</v>
      </c>
      <c r="O13" s="38" t="str">
        <f t="shared" si="6"/>
        <v>naver</v>
      </c>
    </row>
    <row r="14" spans="1:15" ht="17.100000000000001" hidden="1" customHeight="1" x14ac:dyDescent="0.4">
      <c r="A14" s="3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4">
        <f t="shared" si="2"/>
        <v>2003</v>
      </c>
      <c r="F14" s="29" t="str">
        <f t="shared" si="3"/>
        <v>토</v>
      </c>
      <c r="G14" s="24">
        <f t="shared" ca="1" si="4"/>
        <v>21</v>
      </c>
      <c r="H14" s="36" t="s">
        <v>163</v>
      </c>
      <c r="I14" s="24" t="s">
        <v>110</v>
      </c>
      <c r="J14" s="28">
        <v>45181</v>
      </c>
      <c r="K14" s="24">
        <f t="shared" ca="1" si="5"/>
        <v>1</v>
      </c>
      <c r="L14" s="30">
        <v>300</v>
      </c>
      <c r="M14" s="34" t="str">
        <f>INDEX(참조표!$C$1:$F$3, 3, MATCH(L14, 참조표!$C$1:$F$1,1))</f>
        <v>BRONZE</v>
      </c>
      <c r="N14" s="31">
        <f ca="1">INDEX(참조표!$C$4:$F$9, MATCH(K14,참조표!$B$4:$B$9,1),MATCH(L14,참조표!$C$1:$F$1,1))</f>
        <v>0</v>
      </c>
      <c r="O14" s="38" t="str">
        <f t="shared" si="6"/>
        <v>gmail</v>
      </c>
    </row>
    <row r="15" spans="1:15" ht="17.100000000000001" customHeight="1" x14ac:dyDescent="0.4">
      <c r="A15" s="3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4">
        <f t="shared" si="2"/>
        <v>1991</v>
      </c>
      <c r="F15" s="29" t="str">
        <f t="shared" si="3"/>
        <v>목</v>
      </c>
      <c r="G15" s="24">
        <f t="shared" ca="1" si="4"/>
        <v>33</v>
      </c>
      <c r="H15" s="1" t="s">
        <v>52</v>
      </c>
      <c r="I15" s="24" t="s">
        <v>111</v>
      </c>
      <c r="J15" s="28">
        <v>41719</v>
      </c>
      <c r="K15" s="24">
        <f t="shared" ca="1" si="5"/>
        <v>11</v>
      </c>
      <c r="L15" s="30">
        <v>23000</v>
      </c>
      <c r="M15" s="34" t="str">
        <f>INDEX(참조표!$C$1:$F$3, 3, MATCH(L15, 참조표!$C$1:$F$1,1))</f>
        <v>SILVER</v>
      </c>
      <c r="N15" s="31">
        <f ca="1">INDEX(참조표!$C$4:$F$9, MATCH(K15,참조표!$B$4:$B$9,1),MATCH(L15,참조표!$C$1:$F$1,1))</f>
        <v>0.1</v>
      </c>
      <c r="O15" s="38" t="str">
        <f t="shared" si="6"/>
        <v>naver</v>
      </c>
    </row>
    <row r="16" spans="1:15" ht="17.100000000000001" hidden="1" customHeight="1" x14ac:dyDescent="0.4">
      <c r="A16" s="3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4">
        <f t="shared" si="2"/>
        <v>1984</v>
      </c>
      <c r="F16" s="29" t="str">
        <f t="shared" si="3"/>
        <v>화</v>
      </c>
      <c r="G16" s="24">
        <f t="shared" ca="1" si="4"/>
        <v>40</v>
      </c>
      <c r="H16" s="1" t="s">
        <v>53</v>
      </c>
      <c r="I16" s="24" t="s">
        <v>112</v>
      </c>
      <c r="J16" s="28">
        <v>42599</v>
      </c>
      <c r="K16" s="24">
        <f t="shared" ca="1" si="5"/>
        <v>8</v>
      </c>
      <c r="L16" s="30">
        <v>154000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38" t="str">
        <f t="shared" si="6"/>
        <v>hotmail</v>
      </c>
    </row>
    <row r="17" spans="1:15" ht="17.100000000000001" hidden="1" customHeight="1" x14ac:dyDescent="0.4">
      <c r="A17" s="3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4">
        <f t="shared" si="2"/>
        <v>1977</v>
      </c>
      <c r="F17" s="29" t="str">
        <f t="shared" si="3"/>
        <v>토</v>
      </c>
      <c r="G17" s="24">
        <f t="shared" ca="1" si="4"/>
        <v>47</v>
      </c>
      <c r="H17" s="1" t="s">
        <v>54</v>
      </c>
      <c r="I17" s="24" t="s">
        <v>113</v>
      </c>
      <c r="J17" s="28">
        <v>41734</v>
      </c>
      <c r="K17" s="24">
        <f t="shared" ca="1" si="5"/>
        <v>11</v>
      </c>
      <c r="L17" s="30">
        <v>110000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</v>
      </c>
      <c r="O17" s="38" t="str">
        <f t="shared" si="6"/>
        <v>daum</v>
      </c>
    </row>
    <row r="18" spans="1:15" ht="17.100000000000001" hidden="1" customHeight="1" x14ac:dyDescent="0.4">
      <c r="A18" s="3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4">
        <f t="shared" si="2"/>
        <v>1995</v>
      </c>
      <c r="F18" s="29" t="str">
        <f t="shared" si="3"/>
        <v>토</v>
      </c>
      <c r="G18" s="24">
        <f t="shared" ca="1" si="4"/>
        <v>29</v>
      </c>
      <c r="H18" s="1" t="s">
        <v>55</v>
      </c>
      <c r="I18" s="24" t="s">
        <v>114</v>
      </c>
      <c r="J18" s="28">
        <v>43143</v>
      </c>
      <c r="K18" s="24">
        <f t="shared" ca="1" si="5"/>
        <v>7</v>
      </c>
      <c r="L18" s="30">
        <v>130000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38" t="str">
        <f t="shared" si="6"/>
        <v>naver</v>
      </c>
    </row>
    <row r="19" spans="1:15" ht="17.100000000000001" hidden="1" customHeight="1" x14ac:dyDescent="0.4">
      <c r="A19" s="3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4">
        <f t="shared" si="2"/>
        <v>1982</v>
      </c>
      <c r="F19" s="29" t="str">
        <f t="shared" si="3"/>
        <v>일</v>
      </c>
      <c r="G19" s="24">
        <f t="shared" ca="1" si="4"/>
        <v>42</v>
      </c>
      <c r="H19" s="1" t="s">
        <v>56</v>
      </c>
      <c r="I19" s="24" t="s">
        <v>115</v>
      </c>
      <c r="J19" s="28">
        <v>40072</v>
      </c>
      <c r="K19" s="24">
        <f t="shared" ca="1" si="5"/>
        <v>15</v>
      </c>
      <c r="L19" s="30">
        <v>210300</v>
      </c>
      <c r="M19" s="34" t="str">
        <f>INDEX(참조표!$C$1:$F$3, 3, MATCH(L19, 참조표!$C$1:$F$1,1))</f>
        <v>PURE GOLD</v>
      </c>
      <c r="N19" s="31">
        <f ca="1">INDEX(참조표!$C$4:$F$9, MATCH(K19,참조표!$B$4:$B$9,1),MATCH(L19,참조표!$C$1:$F$1,1))</f>
        <v>0.3</v>
      </c>
      <c r="O19" s="38" t="str">
        <f t="shared" si="6"/>
        <v>gmail</v>
      </c>
    </row>
    <row r="20" spans="1:15" ht="17.100000000000001" hidden="1" customHeight="1" x14ac:dyDescent="0.4">
      <c r="A20" s="3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4">
        <f t="shared" si="2"/>
        <v>1988</v>
      </c>
      <c r="F20" s="29" t="str">
        <f t="shared" si="3"/>
        <v>화</v>
      </c>
      <c r="G20" s="24">
        <f t="shared" ca="1" si="4"/>
        <v>37</v>
      </c>
      <c r="H20" s="1" t="s">
        <v>57</v>
      </c>
      <c r="I20" s="24" t="s">
        <v>116</v>
      </c>
      <c r="J20" s="28">
        <v>40477</v>
      </c>
      <c r="K20" s="24">
        <f t="shared" ca="1" si="5"/>
        <v>14</v>
      </c>
      <c r="L20" s="30">
        <v>68100</v>
      </c>
      <c r="M20" s="34" t="str">
        <f>INDEX(참조표!$C$1:$F$3, 3, MATCH(L20, 참조표!$C$1:$F$1,1))</f>
        <v>SILVER</v>
      </c>
      <c r="N20" s="31">
        <f ca="1">INDEX(참조표!$C$4:$F$9, MATCH(K20,참조표!$B$4:$B$9,1),MATCH(L20,참조표!$C$1:$F$1,1))</f>
        <v>0.1</v>
      </c>
      <c r="O20" s="38" t="str">
        <f t="shared" si="6"/>
        <v>gmail</v>
      </c>
    </row>
    <row r="21" spans="1:15" ht="16.8" hidden="1" customHeight="1" x14ac:dyDescent="0.4">
      <c r="A21" s="3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4">
        <f t="shared" si="2"/>
        <v>2002</v>
      </c>
      <c r="F21" s="29" t="str">
        <f t="shared" si="3"/>
        <v>수</v>
      </c>
      <c r="G21" s="24">
        <f t="shared" ca="1" si="4"/>
        <v>23</v>
      </c>
      <c r="H21" s="1" t="s">
        <v>58</v>
      </c>
      <c r="I21" s="24" t="s">
        <v>117</v>
      </c>
      <c r="J21" s="28">
        <v>44623</v>
      </c>
      <c r="K21" s="24">
        <f t="shared" ca="1" si="5"/>
        <v>3</v>
      </c>
      <c r="L21" s="30">
        <v>16700</v>
      </c>
      <c r="M21" s="34" t="str">
        <f>INDEX(참조표!$C$1:$F$3, 3, MATCH(L21, 참조표!$C$1:$F$1,1))</f>
        <v>SILVER</v>
      </c>
      <c r="N21" s="31">
        <f ca="1">INDEX(참조표!$C$4:$F$9, MATCH(K21,참조표!$B$4:$B$9,1),MATCH(L21,참조표!$C$1:$F$1,1))</f>
        <v>0.05</v>
      </c>
      <c r="O21" s="38" t="str">
        <f t="shared" si="6"/>
        <v>hotmail</v>
      </c>
    </row>
    <row r="22" spans="1:15" ht="17.100000000000001" hidden="1" customHeight="1" x14ac:dyDescent="0.4">
      <c r="A22" s="3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4">
        <f t="shared" si="2"/>
        <v>1983</v>
      </c>
      <c r="F22" s="29" t="str">
        <f t="shared" si="3"/>
        <v>일</v>
      </c>
      <c r="G22" s="24">
        <f t="shared" ca="1" si="4"/>
        <v>41</v>
      </c>
      <c r="H22" s="1" t="s">
        <v>60</v>
      </c>
      <c r="I22" s="24" t="s">
        <v>118</v>
      </c>
      <c r="J22" s="28">
        <v>43434</v>
      </c>
      <c r="K22" s="24">
        <f t="shared" ca="1" si="5"/>
        <v>6</v>
      </c>
      <c r="L22" s="30">
        <v>9200</v>
      </c>
      <c r="M22" s="34" t="str">
        <f>INDEX(참조표!$C$1:$F$3, 3, MATCH(L22, 참조표!$C$1:$F$1,1))</f>
        <v>BRONZE</v>
      </c>
      <c r="N22" s="31">
        <f ca="1">INDEX(참조표!$C$4:$F$9, MATCH(K22,참조표!$B$4:$B$9,1),MATCH(L22,참조표!$C$1:$F$1,1))</f>
        <v>0.02</v>
      </c>
      <c r="O22" s="38" t="str">
        <f t="shared" si="6"/>
        <v>hotmail</v>
      </c>
    </row>
    <row r="23" spans="1:15" ht="17.100000000000001" hidden="1" customHeight="1" x14ac:dyDescent="0.4">
      <c r="A23" s="3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4">
        <f t="shared" si="2"/>
        <v>1975</v>
      </c>
      <c r="F23" s="29" t="str">
        <f t="shared" si="3"/>
        <v>금</v>
      </c>
      <c r="G23" s="24">
        <f t="shared" ca="1" si="4"/>
        <v>49</v>
      </c>
      <c r="H23" s="1" t="s">
        <v>59</v>
      </c>
      <c r="I23" s="24" t="s">
        <v>119</v>
      </c>
      <c r="J23" s="28">
        <v>42550</v>
      </c>
      <c r="K23" s="24">
        <f t="shared" ca="1" si="5"/>
        <v>8</v>
      </c>
      <c r="L23" s="30">
        <v>32100</v>
      </c>
      <c r="M23" s="34" t="str">
        <f>INDEX(참조표!$C$1:$F$3, 3, MATCH(L23, 참조표!$C$1:$F$1,1))</f>
        <v>SILVER</v>
      </c>
      <c r="N23" s="31">
        <f ca="1">INDEX(참조표!$C$4:$F$9, MATCH(K23,참조표!$B$4:$B$9,1),MATCH(L23,참조표!$C$1:$F$1,1))</f>
        <v>0.08</v>
      </c>
      <c r="O23" s="38" t="str">
        <f t="shared" si="6"/>
        <v>hanmail</v>
      </c>
    </row>
    <row r="24" spans="1:15" ht="17.100000000000001" customHeight="1" x14ac:dyDescent="0.4">
      <c r="A24" s="3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4">
        <f t="shared" si="2"/>
        <v>1984</v>
      </c>
      <c r="F24" s="29" t="str">
        <f t="shared" si="3"/>
        <v>목</v>
      </c>
      <c r="G24" s="24">
        <f t="shared" ca="1" si="4"/>
        <v>40</v>
      </c>
      <c r="H24" s="1" t="s">
        <v>61</v>
      </c>
      <c r="I24" s="24" t="s">
        <v>120</v>
      </c>
      <c r="J24" s="28">
        <v>38491</v>
      </c>
      <c r="K24" s="24">
        <f t="shared" ca="1" si="5"/>
        <v>19</v>
      </c>
      <c r="L24" s="30">
        <v>142000</v>
      </c>
      <c r="M24" s="34" t="str">
        <f>INDEX(참조표!$C$1:$F$3, 3, MATCH(L24, 참조표!$C$1:$F$1,1))</f>
        <v>GOLD</v>
      </c>
      <c r="N24" s="31">
        <f ca="1">INDEX(참조표!$C$4:$F$9, MATCH(K24,참조표!$B$4:$B$9,1),MATCH(L24,참조표!$C$1:$F$1,1))</f>
        <v>0.23</v>
      </c>
      <c r="O24" s="38" t="str">
        <f t="shared" si="6"/>
        <v>naver</v>
      </c>
    </row>
    <row r="25" spans="1:15" ht="17.100000000000001" hidden="1" customHeight="1" x14ac:dyDescent="0.4">
      <c r="A25" s="3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4">
        <f t="shared" si="2"/>
        <v>1987</v>
      </c>
      <c r="F25" s="29" t="str">
        <f t="shared" si="3"/>
        <v>화</v>
      </c>
      <c r="G25" s="24">
        <f t="shared" ca="1" si="4"/>
        <v>38</v>
      </c>
      <c r="H25" s="1" t="s">
        <v>62</v>
      </c>
      <c r="I25" s="24" t="s">
        <v>121</v>
      </c>
      <c r="J25" s="28">
        <v>42273</v>
      </c>
      <c r="K25" s="24">
        <f t="shared" ca="1" si="5"/>
        <v>9</v>
      </c>
      <c r="L25" s="30">
        <v>100500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38" t="str">
        <f t="shared" si="6"/>
        <v>hotmail</v>
      </c>
    </row>
    <row r="26" spans="1:15" ht="17.100000000000001" hidden="1" customHeight="1" x14ac:dyDescent="0.4">
      <c r="A26" s="3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2"/>
        <v>1999</v>
      </c>
      <c r="F26" s="29" t="str">
        <f t="shared" si="3"/>
        <v>금</v>
      </c>
      <c r="G26" s="24">
        <f t="shared" ca="1" si="4"/>
        <v>26</v>
      </c>
      <c r="H26" s="1" t="s">
        <v>63</v>
      </c>
      <c r="I26" s="24" t="s">
        <v>122</v>
      </c>
      <c r="J26" s="28">
        <v>44898</v>
      </c>
      <c r="K26" s="24">
        <f t="shared" ca="1" si="5"/>
        <v>2</v>
      </c>
      <c r="L26" s="30">
        <v>17300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0.03</v>
      </c>
      <c r="O26" s="38" t="str">
        <f t="shared" si="6"/>
        <v>naver</v>
      </c>
    </row>
    <row r="27" spans="1:15" ht="17.100000000000001" hidden="1" customHeight="1" x14ac:dyDescent="0.4">
      <c r="A27" s="3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4">
        <f t="shared" si="2"/>
        <v>1983</v>
      </c>
      <c r="F27" s="29" t="str">
        <f t="shared" si="3"/>
        <v>월</v>
      </c>
      <c r="G27" s="24">
        <f t="shared" ca="1" si="4"/>
        <v>41</v>
      </c>
      <c r="H27" s="1" t="s">
        <v>64</v>
      </c>
      <c r="I27" s="24" t="s">
        <v>123</v>
      </c>
      <c r="J27" s="28">
        <v>41468</v>
      </c>
      <c r="K27" s="24">
        <f t="shared" ca="1" si="5"/>
        <v>11</v>
      </c>
      <c r="L27" s="30">
        <v>193000</v>
      </c>
      <c r="M27" s="34" t="str">
        <f>INDEX(참조표!$C$1:$F$3, 3, MATCH(L27, 참조표!$C$1:$F$1,1))</f>
        <v>GOLD</v>
      </c>
      <c r="N27" s="31">
        <f ca="1">INDEX(참조표!$C$4:$F$9, MATCH(K27,참조표!$B$4:$B$9,1),MATCH(L27,참조표!$C$1:$F$1,1))</f>
        <v>0.2</v>
      </c>
      <c r="O27" s="38" t="str">
        <f t="shared" si="6"/>
        <v>daum</v>
      </c>
    </row>
    <row r="28" spans="1:15" ht="17.100000000000001" hidden="1" customHeight="1" x14ac:dyDescent="0.4">
      <c r="A28" s="3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4">
        <f t="shared" si="2"/>
        <v>1985</v>
      </c>
      <c r="F28" s="29" t="str">
        <f t="shared" si="3"/>
        <v>금</v>
      </c>
      <c r="G28" s="24">
        <f t="shared" ca="1" si="4"/>
        <v>39</v>
      </c>
      <c r="H28" s="1" t="s">
        <v>65</v>
      </c>
      <c r="I28" s="24" t="s">
        <v>124</v>
      </c>
      <c r="J28" s="28">
        <v>39737</v>
      </c>
      <c r="K28" s="24">
        <f t="shared" ca="1" si="5"/>
        <v>16</v>
      </c>
      <c r="L28" s="30">
        <v>187000</v>
      </c>
      <c r="M28" s="34" t="str">
        <f>INDEX(참조표!$C$1:$F$3, 3, MATCH(L28, 참조표!$C$1:$F$1,1))</f>
        <v>GOLD</v>
      </c>
      <c r="N28" s="31">
        <f ca="1">INDEX(참조표!$C$4:$F$9, MATCH(K28,참조표!$B$4:$B$9,1),MATCH(L28,참조표!$C$1:$F$1,1))</f>
        <v>0.23</v>
      </c>
      <c r="O28" s="38" t="str">
        <f t="shared" si="6"/>
        <v>gmail</v>
      </c>
    </row>
    <row r="29" spans="1:15" ht="17.100000000000001" hidden="1" customHeight="1" x14ac:dyDescent="0.4">
      <c r="A29" s="3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4">
        <f t="shared" si="2"/>
        <v>1991</v>
      </c>
      <c r="F29" s="29" t="str">
        <f t="shared" si="3"/>
        <v>금</v>
      </c>
      <c r="G29" s="24">
        <f t="shared" ca="1" si="4"/>
        <v>33</v>
      </c>
      <c r="H29" s="1" t="s">
        <v>66</v>
      </c>
      <c r="I29" s="24" t="s">
        <v>125</v>
      </c>
      <c r="J29" s="28">
        <v>42001</v>
      </c>
      <c r="K29" s="24">
        <f t="shared" ca="1" si="5"/>
        <v>10</v>
      </c>
      <c r="L29" s="30">
        <v>55600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0.1</v>
      </c>
      <c r="O29" s="38" t="str">
        <f t="shared" si="6"/>
        <v>hanmail</v>
      </c>
    </row>
    <row r="30" spans="1:15" ht="17.100000000000001" hidden="1" customHeight="1" x14ac:dyDescent="0.4">
      <c r="A30" s="3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4">
        <f t="shared" si="2"/>
        <v>1981</v>
      </c>
      <c r="F30" s="29" t="str">
        <f t="shared" si="3"/>
        <v>일</v>
      </c>
      <c r="G30" s="24">
        <f t="shared" ca="1" si="4"/>
        <v>44</v>
      </c>
      <c r="H30" s="1" t="s">
        <v>67</v>
      </c>
      <c r="I30" s="24" t="s">
        <v>126</v>
      </c>
      <c r="J30" s="28">
        <v>39282</v>
      </c>
      <c r="K30" s="24">
        <f t="shared" ca="1" si="5"/>
        <v>17</v>
      </c>
      <c r="L30" s="30">
        <v>214000</v>
      </c>
      <c r="M30" s="34" t="str">
        <f>INDEX(참조표!$C$1:$F$3, 3, MATCH(L30, 참조표!$C$1:$F$1,1))</f>
        <v>PURE GOLD</v>
      </c>
      <c r="N30" s="31">
        <f ca="1">INDEX(참조표!$C$4:$F$9, MATCH(K30,참조표!$B$4:$B$9,1),MATCH(L30,참조표!$C$1:$F$1,1))</f>
        <v>0.3</v>
      </c>
      <c r="O30" s="38" t="str">
        <f t="shared" si="6"/>
        <v>daum</v>
      </c>
    </row>
    <row r="31" spans="1:15" ht="17.100000000000001" hidden="1" customHeight="1" x14ac:dyDescent="0.4">
      <c r="A31" s="3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4">
        <f t="shared" si="2"/>
        <v>1994</v>
      </c>
      <c r="F31" s="29" t="str">
        <f t="shared" si="3"/>
        <v>화</v>
      </c>
      <c r="G31" s="24">
        <f t="shared" ca="1" si="4"/>
        <v>31</v>
      </c>
      <c r="H31" s="1" t="s">
        <v>68</v>
      </c>
      <c r="I31" s="24" t="s">
        <v>127</v>
      </c>
      <c r="J31" s="28">
        <v>42764</v>
      </c>
      <c r="K31" s="24">
        <f t="shared" ca="1" si="5"/>
        <v>8</v>
      </c>
      <c r="L31" s="30">
        <v>224100</v>
      </c>
      <c r="M31" s="34" t="str">
        <f>INDEX(참조표!$C$1:$F$3, 3, MATCH(L31, 참조표!$C$1:$F$1,1))</f>
        <v>PURE GOLD</v>
      </c>
      <c r="N31" s="31">
        <f ca="1">INDEX(참조표!$C$4:$F$9, MATCH(K31,참조표!$B$4:$B$9,1),MATCH(L31,참조표!$C$1:$F$1,1))</f>
        <v>0.2</v>
      </c>
      <c r="O31" s="38" t="str">
        <f t="shared" si="6"/>
        <v>hotmail</v>
      </c>
    </row>
    <row r="32" spans="1:15" ht="17.100000000000001" hidden="1" customHeight="1" x14ac:dyDescent="0.4">
      <c r="A32" s="3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4">
        <f t="shared" si="2"/>
        <v>1980</v>
      </c>
      <c r="F32" s="29" t="str">
        <f t="shared" si="3"/>
        <v>수</v>
      </c>
      <c r="G32" s="24">
        <f t="shared" ca="1" si="4"/>
        <v>44</v>
      </c>
      <c r="H32" s="1" t="s">
        <v>69</v>
      </c>
      <c r="I32" s="24" t="s">
        <v>128</v>
      </c>
      <c r="J32" s="28">
        <v>40712</v>
      </c>
      <c r="K32" s="24">
        <f t="shared" ca="1" si="5"/>
        <v>13</v>
      </c>
      <c r="L32" s="30">
        <v>147600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</v>
      </c>
      <c r="O32" s="38" t="str">
        <f t="shared" si="6"/>
        <v>naver</v>
      </c>
    </row>
    <row r="33" spans="1:15" ht="17.100000000000001" hidden="1" customHeight="1" x14ac:dyDescent="0.4">
      <c r="A33" s="3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4">
        <f t="shared" si="2"/>
        <v>1987</v>
      </c>
      <c r="F33" s="29" t="str">
        <f t="shared" si="3"/>
        <v>수</v>
      </c>
      <c r="G33" s="24">
        <f t="shared" ca="1" si="4"/>
        <v>37</v>
      </c>
      <c r="H33" s="1" t="s">
        <v>70</v>
      </c>
      <c r="I33" s="24" t="s">
        <v>129</v>
      </c>
      <c r="J33" s="28">
        <v>40212</v>
      </c>
      <c r="K33" s="24">
        <f t="shared" ca="1" si="5"/>
        <v>15</v>
      </c>
      <c r="L33" s="30">
        <v>36800</v>
      </c>
      <c r="M33" s="34" t="str">
        <f>INDEX(참조표!$C$1:$F$3, 3, MATCH(L33, 참조표!$C$1:$F$1,1))</f>
        <v>SILVER</v>
      </c>
      <c r="N33" s="31">
        <f ca="1">INDEX(참조표!$C$4:$F$9, MATCH(K33,참조표!$B$4:$B$9,1),MATCH(L33,참조표!$C$1:$F$1,1))</f>
        <v>0.13</v>
      </c>
      <c r="O33" s="38" t="str">
        <f t="shared" si="6"/>
        <v>hotmail</v>
      </c>
    </row>
    <row r="34" spans="1:15" ht="17.100000000000001" hidden="1" customHeight="1" x14ac:dyDescent="0.4">
      <c r="A34" s="3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4">
        <f t="shared" si="2"/>
        <v>1986</v>
      </c>
      <c r="F34" s="29" t="str">
        <f t="shared" si="3"/>
        <v>화</v>
      </c>
      <c r="G34" s="24">
        <f t="shared" ca="1" si="4"/>
        <v>38</v>
      </c>
      <c r="H34" s="1" t="s">
        <v>71</v>
      </c>
      <c r="I34" s="24" t="s">
        <v>130</v>
      </c>
      <c r="J34" s="28">
        <v>43355</v>
      </c>
      <c r="K34" s="24">
        <f t="shared" ca="1" si="5"/>
        <v>6</v>
      </c>
      <c r="L34" s="30">
        <v>2400</v>
      </c>
      <c r="M34" s="34" t="str">
        <f>INDEX(참조표!$C$1:$F$3, 3, MATCH(L34, 참조표!$C$1:$F$1,1))</f>
        <v>BRONZE</v>
      </c>
      <c r="N34" s="31">
        <f ca="1">INDEX(참조표!$C$4:$F$9, MATCH(K34,참조표!$B$4:$B$9,1),MATCH(L34,참조표!$C$1:$F$1,1))</f>
        <v>0.02</v>
      </c>
      <c r="O34" s="38" t="str">
        <f t="shared" si="6"/>
        <v>daum</v>
      </c>
    </row>
    <row r="35" spans="1:15" ht="17.100000000000001" hidden="1" customHeight="1" x14ac:dyDescent="0.4">
      <c r="A35" s="3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4">
        <f t="shared" si="2"/>
        <v>1979</v>
      </c>
      <c r="F35" s="29" t="str">
        <f t="shared" si="3"/>
        <v>금</v>
      </c>
      <c r="G35" s="24">
        <f t="shared" ca="1" si="4"/>
        <v>45</v>
      </c>
      <c r="H35" s="36" t="s">
        <v>164</v>
      </c>
      <c r="I35" s="24" t="s">
        <v>131</v>
      </c>
      <c r="J35" s="28">
        <v>37832</v>
      </c>
      <c r="K35" s="24">
        <f t="shared" ca="1" si="5"/>
        <v>21</v>
      </c>
      <c r="L35" s="30">
        <v>221000</v>
      </c>
      <c r="M35" s="34" t="str">
        <f>INDEX(참조표!$C$1:$F$3, 3, MATCH(L35, 참조표!$C$1:$F$1,1))</f>
        <v>PURE GOLD</v>
      </c>
      <c r="N35" s="31">
        <f ca="1">INDEX(참조표!$C$4:$F$9, MATCH(K35,참조표!$B$4:$B$9,1),MATCH(L35,참조표!$C$1:$F$1,1))</f>
        <v>0.35</v>
      </c>
      <c r="O35" s="38" t="str">
        <f t="shared" si="6"/>
        <v>gmail</v>
      </c>
    </row>
    <row r="36" spans="1:15" ht="17.100000000000001" hidden="1" customHeight="1" x14ac:dyDescent="0.4">
      <c r="A36" s="44" t="s">
        <v>39</v>
      </c>
      <c r="B36" s="45" t="s">
        <v>145</v>
      </c>
      <c r="C36" s="45" t="str">
        <f t="shared" si="0"/>
        <v>여</v>
      </c>
      <c r="D36" s="46">
        <f t="shared" si="1"/>
        <v>37614</v>
      </c>
      <c r="E36" s="45">
        <f t="shared" si="2"/>
        <v>2002</v>
      </c>
      <c r="F36" s="47" t="str">
        <f t="shared" si="3"/>
        <v>화</v>
      </c>
      <c r="G36" s="45">
        <f t="shared" ca="1" si="4"/>
        <v>22</v>
      </c>
      <c r="H36" s="48" t="s">
        <v>72</v>
      </c>
      <c r="I36" s="45" t="s">
        <v>132</v>
      </c>
      <c r="J36" s="46">
        <v>44101</v>
      </c>
      <c r="K36" s="45">
        <f t="shared" ca="1" si="5"/>
        <v>4</v>
      </c>
      <c r="L36" s="49">
        <v>78300</v>
      </c>
      <c r="M36" s="50" t="str">
        <f>INDEX(참조표!$C$1:$F$3, 3, MATCH(L36, 참조표!$C$1:$F$1,1))</f>
        <v>SILVER</v>
      </c>
      <c r="N36" s="51">
        <f ca="1">INDEX(참조표!$C$4:$F$9, MATCH(K36,참조표!$B$4:$B$9,1),MATCH(L36,참조표!$C$1:$F$1,1))</f>
        <v>0.05</v>
      </c>
      <c r="O36" s="52" t="str">
        <f t="shared" si="6"/>
        <v>hotmail</v>
      </c>
    </row>
  </sheetData>
  <phoneticPr fontId="1" type="noConversion"/>
  <hyperlinks>
    <hyperlink ref="H2" r:id="rId1" xr:uid="{F59742DA-F4F9-458D-93EA-574D971B98FF}"/>
    <hyperlink ref="H3" r:id="rId2" xr:uid="{C99CA08C-04D7-434B-95A5-D7B813D15AE1}"/>
    <hyperlink ref="H4" r:id="rId3" xr:uid="{53AA45A0-A94B-407E-9C72-5B5061DC1A7A}"/>
    <hyperlink ref="H5" r:id="rId4" xr:uid="{F6967F85-C1A7-475F-BD14-26FDA31AE06D}"/>
    <hyperlink ref="H6" r:id="rId5" xr:uid="{E3EF5911-7398-42D1-9267-838233A63BDE}"/>
    <hyperlink ref="H7" r:id="rId6" xr:uid="{DCAC9E1C-0C42-4F3C-AC56-1806FFCAB55A}"/>
    <hyperlink ref="H8" r:id="rId7" xr:uid="{348633F4-ED8E-4EFB-B38C-2A15033A2CD1}"/>
    <hyperlink ref="H9" r:id="rId8" xr:uid="{6BC4C81D-F8DC-41A7-B7CD-9863FD9B9582}"/>
    <hyperlink ref="H10" r:id="rId9" xr:uid="{889660D0-D838-4DBF-B99E-9A0E10F2D2BB}"/>
    <hyperlink ref="H11" r:id="rId10" xr:uid="{3A8E17A2-2C95-473E-ACA5-F34E778863FA}"/>
    <hyperlink ref="H12" r:id="rId11" xr:uid="{B1F62483-7B58-4BD7-ABA0-ABBA4147B990}"/>
    <hyperlink ref="H13" r:id="rId12" xr:uid="{4C1C6E92-090D-4C27-AC50-B1E436AC6CAA}"/>
    <hyperlink ref="H14" r:id="rId13" xr:uid="{99C16AFC-0489-48B4-9FAB-7A127F9A3032}"/>
    <hyperlink ref="H15" r:id="rId14" xr:uid="{CFB23041-DE1F-4972-929D-92D174A70258}"/>
    <hyperlink ref="H16" r:id="rId15" xr:uid="{68C86433-A9EF-4F1D-AFB2-E63225FA99B5}"/>
    <hyperlink ref="H17" r:id="rId16" xr:uid="{7DF2023B-8A9C-44B0-B1A3-62195CE3514D}"/>
    <hyperlink ref="H18" r:id="rId17" xr:uid="{E3A3B774-416F-41EA-89C2-2748E82FCB7B}"/>
    <hyperlink ref="H19" r:id="rId18" xr:uid="{B7EE406C-203A-4941-BD3F-A5D6508A30D1}"/>
    <hyperlink ref="H20" r:id="rId19" xr:uid="{8EE20E25-C8DF-4A9D-BA82-D2148A8A06EA}"/>
    <hyperlink ref="H21" r:id="rId20" xr:uid="{A883867B-92C0-4219-8027-B0A0A17CAD5D}"/>
    <hyperlink ref="H23" r:id="rId21" xr:uid="{1C8FAA10-7A9B-49D3-89F7-74C1A458B9FA}"/>
    <hyperlink ref="H22" r:id="rId22" xr:uid="{0AE09E0A-6032-4B76-A989-C50E3A8AF1D8}"/>
    <hyperlink ref="H24" r:id="rId23" xr:uid="{EB5C9DD4-00CD-4097-8531-63F1D5E4899B}"/>
    <hyperlink ref="H25" r:id="rId24" xr:uid="{23F59EC8-B88B-4672-9D62-DC7D129527A8}"/>
    <hyperlink ref="H26" r:id="rId25" xr:uid="{4E416332-5C58-4786-B583-B1030E532B3C}"/>
    <hyperlink ref="H27" r:id="rId26" xr:uid="{5D175363-8FBF-440C-9F86-4C6F7AF1D9A9}"/>
    <hyperlink ref="H28" r:id="rId27" xr:uid="{00A404A1-0E4D-4DC5-A9EF-2D26EC2350D4}"/>
    <hyperlink ref="H29" r:id="rId28" xr:uid="{23DA7B80-2187-4FF7-B20C-5B2ED32D5575}"/>
    <hyperlink ref="H30" r:id="rId29" xr:uid="{AD5F0D42-88F0-4C47-97FC-E50230044A13}"/>
    <hyperlink ref="H31" r:id="rId30" xr:uid="{4D73A542-3DE2-4064-8B86-4195B988EB30}"/>
    <hyperlink ref="H32" r:id="rId31" xr:uid="{6F6CA2E7-6562-4AC8-A473-76FA0940E6E0}"/>
    <hyperlink ref="H33" r:id="rId32" xr:uid="{9FFA3196-F6DD-4A74-A4DF-6BAB732212CF}"/>
    <hyperlink ref="H34" r:id="rId33" xr:uid="{51FE2763-DDDA-427B-9A7E-11DE2C2CB21E}"/>
    <hyperlink ref="H35" r:id="rId34" xr:uid="{DC1D56E6-9776-403C-9C17-F1187818E19A}"/>
    <hyperlink ref="H36" r:id="rId35" xr:uid="{68CEBCC2-A8AC-44B4-B570-C133864D984C}"/>
  </hyperlinks>
  <pageMargins left="0.7" right="0.7" top="0.75" bottom="0.75" header="0.3" footer="0.3"/>
  <pageSetup paperSize="9" orientation="portrait" horizontalDpi="4294967293" verticalDpi="0" r:id="rId36"/>
  <drawing r:id="rId37"/>
  <tableParts count="1">
    <tablePart r:id="rId38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9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5EB0-A733-4BB4-B14F-9C0258555F54}">
  <dimension ref="A1:O36"/>
  <sheetViews>
    <sheetView workbookViewId="0">
      <selection activeCell="I1" sqref="I1"/>
    </sheetView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4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39" t="s">
        <v>0</v>
      </c>
      <c r="B1" s="40" t="s">
        <v>1</v>
      </c>
      <c r="C1" s="40" t="s">
        <v>147</v>
      </c>
      <c r="D1" s="40" t="s">
        <v>141</v>
      </c>
      <c r="E1" s="41" t="s">
        <v>165</v>
      </c>
      <c r="F1" s="40" t="s">
        <v>148</v>
      </c>
      <c r="G1" s="41" t="s">
        <v>162</v>
      </c>
      <c r="H1" s="40" t="s">
        <v>2</v>
      </c>
      <c r="I1" s="40" t="s">
        <v>97</v>
      </c>
      <c r="J1" s="40" t="s">
        <v>3</v>
      </c>
      <c r="K1" s="41" t="s">
        <v>146</v>
      </c>
      <c r="L1" s="40" t="s">
        <v>4</v>
      </c>
      <c r="M1" s="42" t="s">
        <v>160</v>
      </c>
      <c r="N1" s="41" t="s">
        <v>161</v>
      </c>
      <c r="O1" s="43" t="s">
        <v>140</v>
      </c>
    </row>
    <row r="2" spans="1:15" ht="17.100000000000001" hidden="1" customHeight="1" x14ac:dyDescent="0.4">
      <c r="A2" s="3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4">
        <f t="shared" ref="E2:E36" si="2">YEAR(D2)</f>
        <v>1979</v>
      </c>
      <c r="F2" s="29" t="str">
        <f t="shared" ref="F2:F36" si="3">CHOOSE(WEEKDAY(D2, 1), "일", "월", "화", "수", "목", "금", "토", "일")</f>
        <v>목</v>
      </c>
      <c r="G2" s="24">
        <f t="shared" ref="G2:G36" ca="1" si="4">DATEDIF(D2, TODAY(), "Y")</f>
        <v>45</v>
      </c>
      <c r="H2" s="23" t="s">
        <v>40</v>
      </c>
      <c r="I2" s="24" t="s">
        <v>98</v>
      </c>
      <c r="J2" s="28">
        <v>37424</v>
      </c>
      <c r="K2" s="24">
        <f t="shared" ref="K2:K36" ca="1" si="5">DATEDIF(J2, TODAY(), "Y")</f>
        <v>22</v>
      </c>
      <c r="L2" s="30">
        <v>123650</v>
      </c>
      <c r="M2" s="34" t="str">
        <f>INDEX(참조표!$C$1:$F$3, 3, MATCH(L2, 참조표!$C$1:$F$1,1))</f>
        <v>GOLD</v>
      </c>
      <c r="N2" s="31">
        <f ca="1">INDEX(참조표!$C$4:$F$9, MATCH(K2,참조표!$B$4:$B$9,1),MATCH(L2,참조표!$C$1:$F$1,1))</f>
        <v>0.25</v>
      </c>
      <c r="O2" s="38" t="str">
        <f t="shared" ref="O2:O36" si="6">MID(H2,FIND("@",H2)+1, FIND(".",H2)-FIND("@",H2)-1)</f>
        <v>gmail</v>
      </c>
    </row>
    <row r="3" spans="1:15" ht="17.100000000000001" hidden="1" customHeight="1" x14ac:dyDescent="0.4">
      <c r="A3" s="3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4">
        <f t="shared" si="2"/>
        <v>2005</v>
      </c>
      <c r="F3" s="29" t="str">
        <f t="shared" si="3"/>
        <v>수</v>
      </c>
      <c r="G3" s="24">
        <f t="shared" ca="1" si="4"/>
        <v>19</v>
      </c>
      <c r="H3" s="1" t="s">
        <v>41</v>
      </c>
      <c r="I3" s="24" t="s">
        <v>99</v>
      </c>
      <c r="J3" s="28">
        <v>43519</v>
      </c>
      <c r="K3" s="24">
        <f t="shared" ca="1" si="5"/>
        <v>6</v>
      </c>
      <c r="L3" s="30">
        <v>2500</v>
      </c>
      <c r="M3" s="34" t="str">
        <f>INDEX(참조표!$C$1:$F$3, 3, MATCH(L3, 참조표!$C$1:$F$1,1))</f>
        <v>BRONZE</v>
      </c>
      <c r="N3" s="31">
        <f ca="1">INDEX(참조표!$C$4:$F$9, MATCH(K3,참조표!$B$4:$B$9,1),MATCH(L3,참조표!$C$1:$F$1,1))</f>
        <v>0.02</v>
      </c>
      <c r="O3" s="38" t="str">
        <f t="shared" si="6"/>
        <v>naver</v>
      </c>
    </row>
    <row r="4" spans="1:15" ht="17.100000000000001" hidden="1" customHeight="1" x14ac:dyDescent="0.4">
      <c r="A4" s="3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4">
        <f t="shared" si="2"/>
        <v>1982</v>
      </c>
      <c r="F4" s="29" t="str">
        <f t="shared" si="3"/>
        <v>토</v>
      </c>
      <c r="G4" s="24">
        <f t="shared" ca="1" si="4"/>
        <v>43</v>
      </c>
      <c r="H4" s="2" t="s">
        <v>42</v>
      </c>
      <c r="I4" s="24" t="s">
        <v>100</v>
      </c>
      <c r="J4" s="28">
        <v>40311</v>
      </c>
      <c r="K4" s="24">
        <f t="shared" ca="1" si="5"/>
        <v>14</v>
      </c>
      <c r="L4" s="30">
        <v>6500</v>
      </c>
      <c r="M4" s="34" t="str">
        <f>INDEX(참조표!$C$1:$F$3, 3, MATCH(L4, 참조표!$C$1:$F$1,1))</f>
        <v>BRONZE</v>
      </c>
      <c r="N4" s="31">
        <f ca="1">INDEX(참조표!$C$4:$F$9, MATCH(K4,참조표!$B$4:$B$9,1),MATCH(L4,참조표!$C$1:$F$1,1))</f>
        <v>0.03</v>
      </c>
      <c r="O4" s="38" t="str">
        <f t="shared" si="6"/>
        <v>naver</v>
      </c>
    </row>
    <row r="5" spans="1:15" ht="17.100000000000001" hidden="1" customHeight="1" x14ac:dyDescent="0.4">
      <c r="A5" s="3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4">
        <f t="shared" si="2"/>
        <v>1988</v>
      </c>
      <c r="F5" s="29" t="str">
        <f t="shared" si="3"/>
        <v>토</v>
      </c>
      <c r="G5" s="24">
        <f t="shared" ca="1" si="4"/>
        <v>37</v>
      </c>
      <c r="H5" s="2" t="s">
        <v>43</v>
      </c>
      <c r="I5" s="24" t="s">
        <v>101</v>
      </c>
      <c r="J5" s="28">
        <v>40005</v>
      </c>
      <c r="K5" s="24">
        <f t="shared" ca="1" si="5"/>
        <v>15</v>
      </c>
      <c r="L5" s="30">
        <v>143000</v>
      </c>
      <c r="M5" s="34" t="str">
        <f>INDEX(참조표!$C$1:$F$3, 3, MATCH(L5, 참조표!$C$1:$F$1,1))</f>
        <v>GOLD</v>
      </c>
      <c r="N5" s="31">
        <f ca="1">INDEX(참조표!$C$4:$F$9, MATCH(K5,참조표!$B$4:$B$9,1),MATCH(L5,참조표!$C$1:$F$1,1))</f>
        <v>0.23</v>
      </c>
      <c r="O5" s="38" t="str">
        <f t="shared" si="6"/>
        <v>hotmail</v>
      </c>
    </row>
    <row r="6" spans="1:15" ht="17.100000000000001" hidden="1" customHeight="1" x14ac:dyDescent="0.4">
      <c r="A6" s="3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4">
        <f t="shared" si="2"/>
        <v>1975</v>
      </c>
      <c r="F6" s="29" t="str">
        <f t="shared" si="3"/>
        <v>목</v>
      </c>
      <c r="G6" s="24">
        <f t="shared" ca="1" si="4"/>
        <v>50</v>
      </c>
      <c r="H6" s="1" t="s">
        <v>44</v>
      </c>
      <c r="I6" s="24" t="s">
        <v>102</v>
      </c>
      <c r="J6" s="28">
        <v>40605</v>
      </c>
      <c r="K6" s="24">
        <f t="shared" ca="1" si="5"/>
        <v>14</v>
      </c>
      <c r="L6" s="30">
        <v>186300</v>
      </c>
      <c r="M6" s="34" t="str">
        <f>INDEX(참조표!$C$1:$F$3, 3, MATCH(L6, 참조표!$C$1:$F$1,1))</f>
        <v>GOLD</v>
      </c>
      <c r="N6" s="31">
        <f ca="1">INDEX(참조표!$C$4:$F$9, MATCH(K6,참조표!$B$4:$B$9,1),MATCH(L6,참조표!$C$1:$F$1,1))</f>
        <v>0.2</v>
      </c>
      <c r="O6" s="38" t="str">
        <f t="shared" si="6"/>
        <v>hanmail</v>
      </c>
    </row>
    <row r="7" spans="1:15" ht="17.100000000000001" hidden="1" customHeight="1" x14ac:dyDescent="0.4">
      <c r="A7" s="3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4">
        <f t="shared" si="2"/>
        <v>1990</v>
      </c>
      <c r="F7" s="29" t="str">
        <f t="shared" si="3"/>
        <v>금</v>
      </c>
      <c r="G7" s="24">
        <f t="shared" ca="1" si="4"/>
        <v>34</v>
      </c>
      <c r="H7" s="1" t="s">
        <v>45</v>
      </c>
      <c r="I7" s="24" t="s">
        <v>103</v>
      </c>
      <c r="J7" s="28">
        <v>43475</v>
      </c>
      <c r="K7" s="24">
        <f t="shared" ca="1" si="5"/>
        <v>6</v>
      </c>
      <c r="L7" s="30">
        <v>400</v>
      </c>
      <c r="M7" s="34" t="str">
        <f>INDEX(참조표!$C$1:$F$3, 3, MATCH(L7, 참조표!$C$1:$F$1,1))</f>
        <v>BRONZE</v>
      </c>
      <c r="N7" s="31">
        <f ca="1">INDEX(참조표!$C$4:$F$9, MATCH(K7,참조표!$B$4:$B$9,1),MATCH(L7,참조표!$C$1:$F$1,1))</f>
        <v>0.02</v>
      </c>
      <c r="O7" s="38" t="str">
        <f t="shared" si="6"/>
        <v>naver</v>
      </c>
    </row>
    <row r="8" spans="1:15" ht="17.100000000000001" hidden="1" customHeight="1" x14ac:dyDescent="0.4">
      <c r="A8" s="3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4">
        <f t="shared" si="2"/>
        <v>1986</v>
      </c>
      <c r="F8" s="29" t="str">
        <f t="shared" si="3"/>
        <v>수</v>
      </c>
      <c r="G8" s="24">
        <f t="shared" ca="1" si="4"/>
        <v>39</v>
      </c>
      <c r="H8" s="1" t="s">
        <v>46</v>
      </c>
      <c r="I8" s="24" t="s">
        <v>104</v>
      </c>
      <c r="J8" s="28">
        <v>39273</v>
      </c>
      <c r="K8" s="24">
        <f t="shared" ca="1" si="5"/>
        <v>17</v>
      </c>
      <c r="L8" s="30">
        <v>168000</v>
      </c>
      <c r="M8" s="34" t="str">
        <f>INDEX(참조표!$C$1:$F$3, 3, MATCH(L8, 참조표!$C$1:$F$1,1))</f>
        <v>GOLD</v>
      </c>
      <c r="N8" s="31">
        <f ca="1">INDEX(참조표!$C$4:$F$9, MATCH(K8,참조표!$B$4:$B$9,1),MATCH(L8,참조표!$C$1:$F$1,1))</f>
        <v>0.23</v>
      </c>
      <c r="O8" s="38" t="str">
        <f t="shared" si="6"/>
        <v>hotmail</v>
      </c>
    </row>
    <row r="9" spans="1:15" ht="17.100000000000001" hidden="1" customHeight="1" x14ac:dyDescent="0.4">
      <c r="A9" s="3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4">
        <f t="shared" si="2"/>
        <v>1994</v>
      </c>
      <c r="F9" s="29" t="str">
        <f t="shared" si="3"/>
        <v>수</v>
      </c>
      <c r="G9" s="24">
        <f t="shared" ca="1" si="4"/>
        <v>30</v>
      </c>
      <c r="H9" s="1" t="s">
        <v>47</v>
      </c>
      <c r="I9" s="24" t="s">
        <v>105</v>
      </c>
      <c r="J9" s="28">
        <v>42383</v>
      </c>
      <c r="K9" s="24">
        <f t="shared" ca="1" si="5"/>
        <v>9</v>
      </c>
      <c r="L9" s="30">
        <v>27010</v>
      </c>
      <c r="M9" s="34" t="str">
        <f>INDEX(참조표!$C$1:$F$3, 3, MATCH(L9, 참조표!$C$1:$F$1,1))</f>
        <v>SILVER</v>
      </c>
      <c r="N9" s="31">
        <f ca="1">INDEX(참조표!$C$4:$F$9, MATCH(K9,참조표!$B$4:$B$9,1),MATCH(L9,참조표!$C$1:$F$1,1))</f>
        <v>0.08</v>
      </c>
      <c r="O9" s="38" t="str">
        <f t="shared" si="6"/>
        <v>hotmail</v>
      </c>
    </row>
    <row r="10" spans="1:15" ht="17.100000000000001" hidden="1" customHeight="1" x14ac:dyDescent="0.4">
      <c r="A10" s="3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4">
        <f t="shared" si="2"/>
        <v>1980</v>
      </c>
      <c r="F10" s="29" t="str">
        <f t="shared" si="3"/>
        <v>화</v>
      </c>
      <c r="G10" s="24">
        <f t="shared" ca="1" si="4"/>
        <v>44</v>
      </c>
      <c r="H10" s="1" t="s">
        <v>48</v>
      </c>
      <c r="I10" s="24" t="s">
        <v>106</v>
      </c>
      <c r="J10" s="28">
        <v>41245</v>
      </c>
      <c r="K10" s="24">
        <f t="shared" ca="1" si="5"/>
        <v>12</v>
      </c>
      <c r="L10" s="30">
        <v>199000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</v>
      </c>
      <c r="O10" s="38" t="str">
        <f t="shared" si="6"/>
        <v>gmail</v>
      </c>
    </row>
    <row r="11" spans="1:15" ht="17.100000000000001" customHeight="1" x14ac:dyDescent="0.4">
      <c r="A11" s="3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4">
        <f t="shared" si="2"/>
        <v>1970</v>
      </c>
      <c r="F11" s="29" t="str">
        <f t="shared" si="3"/>
        <v>토</v>
      </c>
      <c r="G11" s="24">
        <f t="shared" ca="1" si="4"/>
        <v>54</v>
      </c>
      <c r="H11" s="1" t="s">
        <v>49</v>
      </c>
      <c r="I11" s="24" t="s">
        <v>107</v>
      </c>
      <c r="J11" s="28">
        <v>41365</v>
      </c>
      <c r="K11" s="24">
        <f t="shared" ca="1" si="5"/>
        <v>12</v>
      </c>
      <c r="L11" s="30">
        <v>200500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0.25</v>
      </c>
      <c r="O11" s="38" t="str">
        <f t="shared" si="6"/>
        <v>daum</v>
      </c>
    </row>
    <row r="12" spans="1:15" ht="17.100000000000001" hidden="1" customHeight="1" x14ac:dyDescent="0.4">
      <c r="A12" s="3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4">
        <f t="shared" si="2"/>
        <v>1996</v>
      </c>
      <c r="F12" s="29" t="str">
        <f t="shared" si="3"/>
        <v>금</v>
      </c>
      <c r="G12" s="24">
        <f t="shared" ca="1" si="4"/>
        <v>29</v>
      </c>
      <c r="H12" s="1" t="s">
        <v>50</v>
      </c>
      <c r="I12" s="24" t="s">
        <v>108</v>
      </c>
      <c r="J12" s="28">
        <v>43863</v>
      </c>
      <c r="K12" s="24">
        <f t="shared" ca="1" si="5"/>
        <v>5</v>
      </c>
      <c r="L12" s="30">
        <v>3700</v>
      </c>
      <c r="M12" s="34" t="str">
        <f>INDEX(참조표!$C$1:$F$3, 3, MATCH(L12, 참조표!$C$1:$F$1,1))</f>
        <v>BRONZE</v>
      </c>
      <c r="N12" s="31">
        <f ca="1">INDEX(참조표!$C$4:$F$9, MATCH(K12,참조표!$B$4:$B$9,1),MATCH(L12,참조표!$C$1:$F$1,1))</f>
        <v>0.02</v>
      </c>
      <c r="O12" s="38" t="str">
        <f t="shared" si="6"/>
        <v>hanmail</v>
      </c>
    </row>
    <row r="13" spans="1:15" ht="17.100000000000001" hidden="1" customHeight="1" x14ac:dyDescent="0.4">
      <c r="A13" s="3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4">
        <f t="shared" si="2"/>
        <v>1988</v>
      </c>
      <c r="F13" s="29" t="str">
        <f t="shared" si="3"/>
        <v>화</v>
      </c>
      <c r="G13" s="24">
        <f t="shared" ca="1" si="4"/>
        <v>37</v>
      </c>
      <c r="H13" s="1" t="s">
        <v>51</v>
      </c>
      <c r="I13" s="24" t="s">
        <v>109</v>
      </c>
      <c r="J13" s="28">
        <v>39676</v>
      </c>
      <c r="K13" s="24">
        <f t="shared" ca="1" si="5"/>
        <v>16</v>
      </c>
      <c r="L13" s="30">
        <v>46000</v>
      </c>
      <c r="M13" s="34" t="str">
        <f>INDEX(참조표!$C$1:$F$3, 3, MATCH(L13, 참조표!$C$1:$F$1,1))</f>
        <v>SILVER</v>
      </c>
      <c r="N13" s="31">
        <f ca="1">INDEX(참조표!$C$4:$F$9, MATCH(K13,참조표!$B$4:$B$9,1),MATCH(L13,참조표!$C$1:$F$1,1))</f>
        <v>0.13</v>
      </c>
      <c r="O13" s="38" t="str">
        <f t="shared" si="6"/>
        <v>naver</v>
      </c>
    </row>
    <row r="14" spans="1:15" ht="17.100000000000001" hidden="1" customHeight="1" x14ac:dyDescent="0.4">
      <c r="A14" s="3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4">
        <f t="shared" si="2"/>
        <v>2003</v>
      </c>
      <c r="F14" s="29" t="str">
        <f t="shared" si="3"/>
        <v>토</v>
      </c>
      <c r="G14" s="24">
        <f t="shared" ca="1" si="4"/>
        <v>21</v>
      </c>
      <c r="H14" s="36" t="s">
        <v>163</v>
      </c>
      <c r="I14" s="24" t="s">
        <v>110</v>
      </c>
      <c r="J14" s="28">
        <v>45181</v>
      </c>
      <c r="K14" s="24">
        <f t="shared" ca="1" si="5"/>
        <v>1</v>
      </c>
      <c r="L14" s="30">
        <v>300</v>
      </c>
      <c r="M14" s="34" t="str">
        <f>INDEX(참조표!$C$1:$F$3, 3, MATCH(L14, 참조표!$C$1:$F$1,1))</f>
        <v>BRONZE</v>
      </c>
      <c r="N14" s="31">
        <f ca="1">INDEX(참조표!$C$4:$F$9, MATCH(K14,참조표!$B$4:$B$9,1),MATCH(L14,참조표!$C$1:$F$1,1))</f>
        <v>0</v>
      </c>
      <c r="O14" s="38" t="str">
        <f t="shared" si="6"/>
        <v>gmail</v>
      </c>
    </row>
    <row r="15" spans="1:15" ht="17.100000000000001" hidden="1" customHeight="1" x14ac:dyDescent="0.4">
      <c r="A15" s="3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4">
        <f t="shared" si="2"/>
        <v>1991</v>
      </c>
      <c r="F15" s="29" t="str">
        <f t="shared" si="3"/>
        <v>목</v>
      </c>
      <c r="G15" s="24">
        <f t="shared" ca="1" si="4"/>
        <v>33</v>
      </c>
      <c r="H15" s="1" t="s">
        <v>52</v>
      </c>
      <c r="I15" s="24" t="s">
        <v>111</v>
      </c>
      <c r="J15" s="28">
        <v>41719</v>
      </c>
      <c r="K15" s="24">
        <f t="shared" ca="1" si="5"/>
        <v>11</v>
      </c>
      <c r="L15" s="30">
        <v>23000</v>
      </c>
      <c r="M15" s="34" t="str">
        <f>INDEX(참조표!$C$1:$F$3, 3, MATCH(L15, 참조표!$C$1:$F$1,1))</f>
        <v>SILVER</v>
      </c>
      <c r="N15" s="31">
        <f ca="1">INDEX(참조표!$C$4:$F$9, MATCH(K15,참조표!$B$4:$B$9,1),MATCH(L15,참조표!$C$1:$F$1,1))</f>
        <v>0.1</v>
      </c>
      <c r="O15" s="38" t="str">
        <f t="shared" si="6"/>
        <v>naver</v>
      </c>
    </row>
    <row r="16" spans="1:15" ht="17.100000000000001" hidden="1" customHeight="1" x14ac:dyDescent="0.4">
      <c r="A16" s="3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4">
        <f t="shared" si="2"/>
        <v>1984</v>
      </c>
      <c r="F16" s="29" t="str">
        <f t="shared" si="3"/>
        <v>화</v>
      </c>
      <c r="G16" s="24">
        <f t="shared" ca="1" si="4"/>
        <v>40</v>
      </c>
      <c r="H16" s="1" t="s">
        <v>53</v>
      </c>
      <c r="I16" s="24" t="s">
        <v>112</v>
      </c>
      <c r="J16" s="28">
        <v>42599</v>
      </c>
      <c r="K16" s="24">
        <f t="shared" ca="1" si="5"/>
        <v>8</v>
      </c>
      <c r="L16" s="30">
        <v>154000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38" t="str">
        <f t="shared" si="6"/>
        <v>hotmail</v>
      </c>
    </row>
    <row r="17" spans="1:15" ht="17.100000000000001" hidden="1" customHeight="1" x14ac:dyDescent="0.4">
      <c r="A17" s="3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4">
        <f t="shared" si="2"/>
        <v>1977</v>
      </c>
      <c r="F17" s="29" t="str">
        <f t="shared" si="3"/>
        <v>토</v>
      </c>
      <c r="G17" s="24">
        <f t="shared" ca="1" si="4"/>
        <v>47</v>
      </c>
      <c r="H17" s="1" t="s">
        <v>54</v>
      </c>
      <c r="I17" s="24" t="s">
        <v>113</v>
      </c>
      <c r="J17" s="28">
        <v>41734</v>
      </c>
      <c r="K17" s="24">
        <f t="shared" ca="1" si="5"/>
        <v>11</v>
      </c>
      <c r="L17" s="30">
        <v>110000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</v>
      </c>
      <c r="O17" s="38" t="str">
        <f t="shared" si="6"/>
        <v>daum</v>
      </c>
    </row>
    <row r="18" spans="1:15" ht="17.100000000000001" hidden="1" customHeight="1" x14ac:dyDescent="0.4">
      <c r="A18" s="3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4">
        <f t="shared" si="2"/>
        <v>1995</v>
      </c>
      <c r="F18" s="29" t="str">
        <f t="shared" si="3"/>
        <v>토</v>
      </c>
      <c r="G18" s="24">
        <f t="shared" ca="1" si="4"/>
        <v>29</v>
      </c>
      <c r="H18" s="1" t="s">
        <v>55</v>
      </c>
      <c r="I18" s="24" t="s">
        <v>114</v>
      </c>
      <c r="J18" s="28">
        <v>43143</v>
      </c>
      <c r="K18" s="24">
        <f t="shared" ca="1" si="5"/>
        <v>7</v>
      </c>
      <c r="L18" s="30">
        <v>130000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38" t="str">
        <f t="shared" si="6"/>
        <v>naver</v>
      </c>
    </row>
    <row r="19" spans="1:15" ht="17.100000000000001" hidden="1" customHeight="1" x14ac:dyDescent="0.4">
      <c r="A19" s="3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4">
        <f t="shared" si="2"/>
        <v>1982</v>
      </c>
      <c r="F19" s="29" t="str">
        <f t="shared" si="3"/>
        <v>일</v>
      </c>
      <c r="G19" s="24">
        <f t="shared" ca="1" si="4"/>
        <v>42</v>
      </c>
      <c r="H19" s="1" t="s">
        <v>56</v>
      </c>
      <c r="I19" s="24" t="s">
        <v>115</v>
      </c>
      <c r="J19" s="28">
        <v>40072</v>
      </c>
      <c r="K19" s="24">
        <f t="shared" ca="1" si="5"/>
        <v>15</v>
      </c>
      <c r="L19" s="30">
        <v>210300</v>
      </c>
      <c r="M19" s="34" t="str">
        <f>INDEX(참조표!$C$1:$F$3, 3, MATCH(L19, 참조표!$C$1:$F$1,1))</f>
        <v>PURE GOLD</v>
      </c>
      <c r="N19" s="31">
        <f ca="1">INDEX(참조표!$C$4:$F$9, MATCH(K19,참조표!$B$4:$B$9,1),MATCH(L19,참조표!$C$1:$F$1,1))</f>
        <v>0.3</v>
      </c>
      <c r="O19" s="38" t="str">
        <f t="shared" si="6"/>
        <v>gmail</v>
      </c>
    </row>
    <row r="20" spans="1:15" ht="17.100000000000001" hidden="1" customHeight="1" x14ac:dyDescent="0.4">
      <c r="A20" s="3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4">
        <f t="shared" si="2"/>
        <v>1988</v>
      </c>
      <c r="F20" s="29" t="str">
        <f t="shared" si="3"/>
        <v>화</v>
      </c>
      <c r="G20" s="24">
        <f t="shared" ca="1" si="4"/>
        <v>37</v>
      </c>
      <c r="H20" s="1" t="s">
        <v>57</v>
      </c>
      <c r="I20" s="24" t="s">
        <v>116</v>
      </c>
      <c r="J20" s="28">
        <v>40477</v>
      </c>
      <c r="K20" s="24">
        <f t="shared" ca="1" si="5"/>
        <v>14</v>
      </c>
      <c r="L20" s="30">
        <v>68100</v>
      </c>
      <c r="M20" s="34" t="str">
        <f>INDEX(참조표!$C$1:$F$3, 3, MATCH(L20, 참조표!$C$1:$F$1,1))</f>
        <v>SILVER</v>
      </c>
      <c r="N20" s="31">
        <f ca="1">INDEX(참조표!$C$4:$F$9, MATCH(K20,참조표!$B$4:$B$9,1),MATCH(L20,참조표!$C$1:$F$1,1))</f>
        <v>0.1</v>
      </c>
      <c r="O20" s="38" t="str">
        <f t="shared" si="6"/>
        <v>gmail</v>
      </c>
    </row>
    <row r="21" spans="1:15" ht="16.8" hidden="1" customHeight="1" x14ac:dyDescent="0.4">
      <c r="A21" s="3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4">
        <f t="shared" si="2"/>
        <v>2002</v>
      </c>
      <c r="F21" s="29" t="str">
        <f t="shared" si="3"/>
        <v>수</v>
      </c>
      <c r="G21" s="24">
        <f t="shared" ca="1" si="4"/>
        <v>23</v>
      </c>
      <c r="H21" s="1" t="s">
        <v>58</v>
      </c>
      <c r="I21" s="24" t="s">
        <v>117</v>
      </c>
      <c r="J21" s="28">
        <v>44623</v>
      </c>
      <c r="K21" s="24">
        <f t="shared" ca="1" si="5"/>
        <v>3</v>
      </c>
      <c r="L21" s="30">
        <v>16700</v>
      </c>
      <c r="M21" s="34" t="str">
        <f>INDEX(참조표!$C$1:$F$3, 3, MATCH(L21, 참조표!$C$1:$F$1,1))</f>
        <v>SILVER</v>
      </c>
      <c r="N21" s="31">
        <f ca="1">INDEX(참조표!$C$4:$F$9, MATCH(K21,참조표!$B$4:$B$9,1),MATCH(L21,참조표!$C$1:$F$1,1))</f>
        <v>0.05</v>
      </c>
      <c r="O21" s="38" t="str">
        <f t="shared" si="6"/>
        <v>hotmail</v>
      </c>
    </row>
    <row r="22" spans="1:15" ht="17.100000000000001" hidden="1" customHeight="1" x14ac:dyDescent="0.4">
      <c r="A22" s="3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4">
        <f t="shared" si="2"/>
        <v>1983</v>
      </c>
      <c r="F22" s="29" t="str">
        <f t="shared" si="3"/>
        <v>일</v>
      </c>
      <c r="G22" s="24">
        <f t="shared" ca="1" si="4"/>
        <v>41</v>
      </c>
      <c r="H22" s="1" t="s">
        <v>60</v>
      </c>
      <c r="I22" s="24" t="s">
        <v>118</v>
      </c>
      <c r="J22" s="28">
        <v>43434</v>
      </c>
      <c r="K22" s="24">
        <f t="shared" ca="1" si="5"/>
        <v>6</v>
      </c>
      <c r="L22" s="30">
        <v>9200</v>
      </c>
      <c r="M22" s="34" t="str">
        <f>INDEX(참조표!$C$1:$F$3, 3, MATCH(L22, 참조표!$C$1:$F$1,1))</f>
        <v>BRONZE</v>
      </c>
      <c r="N22" s="31">
        <f ca="1">INDEX(참조표!$C$4:$F$9, MATCH(K22,참조표!$B$4:$B$9,1),MATCH(L22,참조표!$C$1:$F$1,1))</f>
        <v>0.02</v>
      </c>
      <c r="O22" s="38" t="str">
        <f t="shared" si="6"/>
        <v>hotmail</v>
      </c>
    </row>
    <row r="23" spans="1:15" ht="17.100000000000001" hidden="1" customHeight="1" x14ac:dyDescent="0.4">
      <c r="A23" s="3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4">
        <f t="shared" si="2"/>
        <v>1975</v>
      </c>
      <c r="F23" s="29" t="str">
        <f t="shared" si="3"/>
        <v>금</v>
      </c>
      <c r="G23" s="24">
        <f t="shared" ca="1" si="4"/>
        <v>49</v>
      </c>
      <c r="H23" s="1" t="s">
        <v>59</v>
      </c>
      <c r="I23" s="24" t="s">
        <v>119</v>
      </c>
      <c r="J23" s="28">
        <v>42550</v>
      </c>
      <c r="K23" s="24">
        <f t="shared" ca="1" si="5"/>
        <v>8</v>
      </c>
      <c r="L23" s="30">
        <v>32100</v>
      </c>
      <c r="M23" s="34" t="str">
        <f>INDEX(참조표!$C$1:$F$3, 3, MATCH(L23, 참조표!$C$1:$F$1,1))</f>
        <v>SILVER</v>
      </c>
      <c r="N23" s="31">
        <f ca="1">INDEX(참조표!$C$4:$F$9, MATCH(K23,참조표!$B$4:$B$9,1),MATCH(L23,참조표!$C$1:$F$1,1))</f>
        <v>0.08</v>
      </c>
      <c r="O23" s="38" t="str">
        <f t="shared" si="6"/>
        <v>hanmail</v>
      </c>
    </row>
    <row r="24" spans="1:15" ht="17.100000000000001" hidden="1" customHeight="1" x14ac:dyDescent="0.4">
      <c r="A24" s="3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4">
        <f t="shared" si="2"/>
        <v>1984</v>
      </c>
      <c r="F24" s="29" t="str">
        <f t="shared" si="3"/>
        <v>목</v>
      </c>
      <c r="G24" s="24">
        <f t="shared" ca="1" si="4"/>
        <v>40</v>
      </c>
      <c r="H24" s="1" t="s">
        <v>61</v>
      </c>
      <c r="I24" s="24" t="s">
        <v>120</v>
      </c>
      <c r="J24" s="28">
        <v>38491</v>
      </c>
      <c r="K24" s="24">
        <f t="shared" ca="1" si="5"/>
        <v>19</v>
      </c>
      <c r="L24" s="30">
        <v>142000</v>
      </c>
      <c r="M24" s="34" t="str">
        <f>INDEX(참조표!$C$1:$F$3, 3, MATCH(L24, 참조표!$C$1:$F$1,1))</f>
        <v>GOLD</v>
      </c>
      <c r="N24" s="31">
        <f ca="1">INDEX(참조표!$C$4:$F$9, MATCH(K24,참조표!$B$4:$B$9,1),MATCH(L24,참조표!$C$1:$F$1,1))</f>
        <v>0.23</v>
      </c>
      <c r="O24" s="38" t="str">
        <f t="shared" si="6"/>
        <v>naver</v>
      </c>
    </row>
    <row r="25" spans="1:15" ht="17.100000000000001" hidden="1" customHeight="1" x14ac:dyDescent="0.4">
      <c r="A25" s="3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4">
        <f t="shared" si="2"/>
        <v>1987</v>
      </c>
      <c r="F25" s="29" t="str">
        <f t="shared" si="3"/>
        <v>화</v>
      </c>
      <c r="G25" s="24">
        <f t="shared" ca="1" si="4"/>
        <v>38</v>
      </c>
      <c r="H25" s="1" t="s">
        <v>62</v>
      </c>
      <c r="I25" s="24" t="s">
        <v>121</v>
      </c>
      <c r="J25" s="28">
        <v>42273</v>
      </c>
      <c r="K25" s="24">
        <f t="shared" ca="1" si="5"/>
        <v>9</v>
      </c>
      <c r="L25" s="30">
        <v>100500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38" t="str">
        <f t="shared" si="6"/>
        <v>hotmail</v>
      </c>
    </row>
    <row r="26" spans="1:15" ht="17.100000000000001" hidden="1" customHeight="1" x14ac:dyDescent="0.4">
      <c r="A26" s="3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2"/>
        <v>1999</v>
      </c>
      <c r="F26" s="29" t="str">
        <f t="shared" si="3"/>
        <v>금</v>
      </c>
      <c r="G26" s="24">
        <f t="shared" ca="1" si="4"/>
        <v>26</v>
      </c>
      <c r="H26" s="1" t="s">
        <v>63</v>
      </c>
      <c r="I26" s="24" t="s">
        <v>122</v>
      </c>
      <c r="J26" s="28">
        <v>44898</v>
      </c>
      <c r="K26" s="24">
        <f t="shared" ca="1" si="5"/>
        <v>2</v>
      </c>
      <c r="L26" s="30">
        <v>17300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0.03</v>
      </c>
      <c r="O26" s="38" t="str">
        <f t="shared" si="6"/>
        <v>naver</v>
      </c>
    </row>
    <row r="27" spans="1:15" ht="17.100000000000001" hidden="1" customHeight="1" x14ac:dyDescent="0.4">
      <c r="A27" s="3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4">
        <f t="shared" si="2"/>
        <v>1983</v>
      </c>
      <c r="F27" s="29" t="str">
        <f t="shared" si="3"/>
        <v>월</v>
      </c>
      <c r="G27" s="24">
        <f t="shared" ca="1" si="4"/>
        <v>41</v>
      </c>
      <c r="H27" s="1" t="s">
        <v>64</v>
      </c>
      <c r="I27" s="24" t="s">
        <v>123</v>
      </c>
      <c r="J27" s="28">
        <v>41468</v>
      </c>
      <c r="K27" s="24">
        <f t="shared" ca="1" si="5"/>
        <v>11</v>
      </c>
      <c r="L27" s="30">
        <v>193000</v>
      </c>
      <c r="M27" s="34" t="str">
        <f>INDEX(참조표!$C$1:$F$3, 3, MATCH(L27, 참조표!$C$1:$F$1,1))</f>
        <v>GOLD</v>
      </c>
      <c r="N27" s="31">
        <f ca="1">INDEX(참조표!$C$4:$F$9, MATCH(K27,참조표!$B$4:$B$9,1),MATCH(L27,참조표!$C$1:$F$1,1))</f>
        <v>0.2</v>
      </c>
      <c r="O27" s="38" t="str">
        <f t="shared" si="6"/>
        <v>daum</v>
      </c>
    </row>
    <row r="28" spans="1:15" ht="17.100000000000001" hidden="1" customHeight="1" x14ac:dyDescent="0.4">
      <c r="A28" s="3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4">
        <f t="shared" si="2"/>
        <v>1985</v>
      </c>
      <c r="F28" s="29" t="str">
        <f t="shared" si="3"/>
        <v>금</v>
      </c>
      <c r="G28" s="24">
        <f t="shared" ca="1" si="4"/>
        <v>39</v>
      </c>
      <c r="H28" s="1" t="s">
        <v>65</v>
      </c>
      <c r="I28" s="24" t="s">
        <v>124</v>
      </c>
      <c r="J28" s="28">
        <v>39737</v>
      </c>
      <c r="K28" s="24">
        <f t="shared" ca="1" si="5"/>
        <v>16</v>
      </c>
      <c r="L28" s="30">
        <v>187000</v>
      </c>
      <c r="M28" s="34" t="str">
        <f>INDEX(참조표!$C$1:$F$3, 3, MATCH(L28, 참조표!$C$1:$F$1,1))</f>
        <v>GOLD</v>
      </c>
      <c r="N28" s="31">
        <f ca="1">INDEX(참조표!$C$4:$F$9, MATCH(K28,참조표!$B$4:$B$9,1),MATCH(L28,참조표!$C$1:$F$1,1))</f>
        <v>0.23</v>
      </c>
      <c r="O28" s="38" t="str">
        <f t="shared" si="6"/>
        <v>gmail</v>
      </c>
    </row>
    <row r="29" spans="1:15" ht="17.100000000000001" hidden="1" customHeight="1" x14ac:dyDescent="0.4">
      <c r="A29" s="3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4">
        <f t="shared" si="2"/>
        <v>1991</v>
      </c>
      <c r="F29" s="29" t="str">
        <f t="shared" si="3"/>
        <v>금</v>
      </c>
      <c r="G29" s="24">
        <f t="shared" ca="1" si="4"/>
        <v>33</v>
      </c>
      <c r="H29" s="1" t="s">
        <v>66</v>
      </c>
      <c r="I29" s="24" t="s">
        <v>125</v>
      </c>
      <c r="J29" s="28">
        <v>42001</v>
      </c>
      <c r="K29" s="24">
        <f t="shared" ca="1" si="5"/>
        <v>10</v>
      </c>
      <c r="L29" s="30">
        <v>55600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0.1</v>
      </c>
      <c r="O29" s="38" t="str">
        <f t="shared" si="6"/>
        <v>hanmail</v>
      </c>
    </row>
    <row r="30" spans="1:15" ht="17.100000000000001" customHeight="1" x14ac:dyDescent="0.4">
      <c r="A30" s="3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4">
        <f t="shared" si="2"/>
        <v>1981</v>
      </c>
      <c r="F30" s="29" t="str">
        <f t="shared" si="3"/>
        <v>일</v>
      </c>
      <c r="G30" s="24">
        <f t="shared" ca="1" si="4"/>
        <v>44</v>
      </c>
      <c r="H30" s="1" t="s">
        <v>67</v>
      </c>
      <c r="I30" s="24" t="s">
        <v>126</v>
      </c>
      <c r="J30" s="28">
        <v>39282</v>
      </c>
      <c r="K30" s="24">
        <f t="shared" ca="1" si="5"/>
        <v>17</v>
      </c>
      <c r="L30" s="30">
        <v>214000</v>
      </c>
      <c r="M30" s="34" t="str">
        <f>INDEX(참조표!$C$1:$F$3, 3, MATCH(L30, 참조표!$C$1:$F$1,1))</f>
        <v>PURE GOLD</v>
      </c>
      <c r="N30" s="31">
        <f ca="1">INDEX(참조표!$C$4:$F$9, MATCH(K30,참조표!$B$4:$B$9,1),MATCH(L30,참조표!$C$1:$F$1,1))</f>
        <v>0.3</v>
      </c>
      <c r="O30" s="38" t="str">
        <f t="shared" si="6"/>
        <v>daum</v>
      </c>
    </row>
    <row r="31" spans="1:15" ht="17.100000000000001" customHeight="1" x14ac:dyDescent="0.4">
      <c r="A31" s="3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4">
        <f t="shared" si="2"/>
        <v>1994</v>
      </c>
      <c r="F31" s="29" t="str">
        <f t="shared" si="3"/>
        <v>화</v>
      </c>
      <c r="G31" s="24">
        <f t="shared" ca="1" si="4"/>
        <v>31</v>
      </c>
      <c r="H31" s="1" t="s">
        <v>68</v>
      </c>
      <c r="I31" s="24" t="s">
        <v>127</v>
      </c>
      <c r="J31" s="28">
        <v>42764</v>
      </c>
      <c r="K31" s="24">
        <f t="shared" ca="1" si="5"/>
        <v>8</v>
      </c>
      <c r="L31" s="30">
        <v>224100</v>
      </c>
      <c r="M31" s="34" t="str">
        <f>INDEX(참조표!$C$1:$F$3, 3, MATCH(L31, 참조표!$C$1:$F$1,1))</f>
        <v>PURE GOLD</v>
      </c>
      <c r="N31" s="31">
        <f ca="1">INDEX(참조표!$C$4:$F$9, MATCH(K31,참조표!$B$4:$B$9,1),MATCH(L31,참조표!$C$1:$F$1,1))</f>
        <v>0.2</v>
      </c>
      <c r="O31" s="38" t="str">
        <f t="shared" si="6"/>
        <v>hotmail</v>
      </c>
    </row>
    <row r="32" spans="1:15" ht="17.100000000000001" hidden="1" customHeight="1" x14ac:dyDescent="0.4">
      <c r="A32" s="3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4">
        <f t="shared" si="2"/>
        <v>1980</v>
      </c>
      <c r="F32" s="29" t="str">
        <f t="shared" si="3"/>
        <v>수</v>
      </c>
      <c r="G32" s="24">
        <f t="shared" ca="1" si="4"/>
        <v>44</v>
      </c>
      <c r="H32" s="1" t="s">
        <v>69</v>
      </c>
      <c r="I32" s="24" t="s">
        <v>128</v>
      </c>
      <c r="J32" s="28">
        <v>40712</v>
      </c>
      <c r="K32" s="24">
        <f t="shared" ca="1" si="5"/>
        <v>13</v>
      </c>
      <c r="L32" s="30">
        <v>147600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</v>
      </c>
      <c r="O32" s="38" t="str">
        <f t="shared" si="6"/>
        <v>naver</v>
      </c>
    </row>
    <row r="33" spans="1:15" ht="17.100000000000001" hidden="1" customHeight="1" x14ac:dyDescent="0.4">
      <c r="A33" s="3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4">
        <f t="shared" si="2"/>
        <v>1987</v>
      </c>
      <c r="F33" s="29" t="str">
        <f t="shared" si="3"/>
        <v>수</v>
      </c>
      <c r="G33" s="24">
        <f t="shared" ca="1" si="4"/>
        <v>37</v>
      </c>
      <c r="H33" s="1" t="s">
        <v>70</v>
      </c>
      <c r="I33" s="24" t="s">
        <v>129</v>
      </c>
      <c r="J33" s="28">
        <v>40212</v>
      </c>
      <c r="K33" s="24">
        <f t="shared" ca="1" si="5"/>
        <v>15</v>
      </c>
      <c r="L33" s="30">
        <v>36800</v>
      </c>
      <c r="M33" s="34" t="str">
        <f>INDEX(참조표!$C$1:$F$3, 3, MATCH(L33, 참조표!$C$1:$F$1,1))</f>
        <v>SILVER</v>
      </c>
      <c r="N33" s="31">
        <f ca="1">INDEX(참조표!$C$4:$F$9, MATCH(K33,참조표!$B$4:$B$9,1),MATCH(L33,참조표!$C$1:$F$1,1))</f>
        <v>0.13</v>
      </c>
      <c r="O33" s="38" t="str">
        <f t="shared" si="6"/>
        <v>hotmail</v>
      </c>
    </row>
    <row r="34" spans="1:15" ht="17.100000000000001" hidden="1" customHeight="1" x14ac:dyDescent="0.4">
      <c r="A34" s="3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4">
        <f t="shared" si="2"/>
        <v>1986</v>
      </c>
      <c r="F34" s="29" t="str">
        <f t="shared" si="3"/>
        <v>화</v>
      </c>
      <c r="G34" s="24">
        <f t="shared" ca="1" si="4"/>
        <v>38</v>
      </c>
      <c r="H34" s="1" t="s">
        <v>71</v>
      </c>
      <c r="I34" s="24" t="s">
        <v>130</v>
      </c>
      <c r="J34" s="28">
        <v>43355</v>
      </c>
      <c r="K34" s="24">
        <f t="shared" ca="1" si="5"/>
        <v>6</v>
      </c>
      <c r="L34" s="30">
        <v>2400</v>
      </c>
      <c r="M34" s="34" t="str">
        <f>INDEX(참조표!$C$1:$F$3, 3, MATCH(L34, 참조표!$C$1:$F$1,1))</f>
        <v>BRONZE</v>
      </c>
      <c r="N34" s="31">
        <f ca="1">INDEX(참조표!$C$4:$F$9, MATCH(K34,참조표!$B$4:$B$9,1),MATCH(L34,참조표!$C$1:$F$1,1))</f>
        <v>0.02</v>
      </c>
      <c r="O34" s="38" t="str">
        <f t="shared" si="6"/>
        <v>daum</v>
      </c>
    </row>
    <row r="35" spans="1:15" ht="17.100000000000001" hidden="1" customHeight="1" x14ac:dyDescent="0.4">
      <c r="A35" s="3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4">
        <f t="shared" si="2"/>
        <v>1979</v>
      </c>
      <c r="F35" s="29" t="str">
        <f t="shared" si="3"/>
        <v>금</v>
      </c>
      <c r="G35" s="24">
        <f t="shared" ca="1" si="4"/>
        <v>45</v>
      </c>
      <c r="H35" s="36" t="s">
        <v>164</v>
      </c>
      <c r="I35" s="24" t="s">
        <v>131</v>
      </c>
      <c r="J35" s="28">
        <v>37832</v>
      </c>
      <c r="K35" s="24">
        <f t="shared" ca="1" si="5"/>
        <v>21</v>
      </c>
      <c r="L35" s="30">
        <v>221000</v>
      </c>
      <c r="M35" s="34" t="str">
        <f>INDEX(참조표!$C$1:$F$3, 3, MATCH(L35, 참조표!$C$1:$F$1,1))</f>
        <v>PURE GOLD</v>
      </c>
      <c r="N35" s="31">
        <f ca="1">INDEX(참조표!$C$4:$F$9, MATCH(K35,참조표!$B$4:$B$9,1),MATCH(L35,참조표!$C$1:$F$1,1))</f>
        <v>0.35</v>
      </c>
      <c r="O35" s="38" t="str">
        <f t="shared" si="6"/>
        <v>gmail</v>
      </c>
    </row>
    <row r="36" spans="1:15" ht="17.100000000000001" hidden="1" customHeight="1" x14ac:dyDescent="0.4">
      <c r="A36" s="44" t="s">
        <v>39</v>
      </c>
      <c r="B36" s="45" t="s">
        <v>145</v>
      </c>
      <c r="C36" s="45" t="str">
        <f t="shared" si="0"/>
        <v>여</v>
      </c>
      <c r="D36" s="46">
        <f t="shared" si="1"/>
        <v>37614</v>
      </c>
      <c r="E36" s="45">
        <f t="shared" si="2"/>
        <v>2002</v>
      </c>
      <c r="F36" s="47" t="str">
        <f t="shared" si="3"/>
        <v>화</v>
      </c>
      <c r="G36" s="45">
        <f t="shared" ca="1" si="4"/>
        <v>22</v>
      </c>
      <c r="H36" s="48" t="s">
        <v>72</v>
      </c>
      <c r="I36" s="45" t="s">
        <v>132</v>
      </c>
      <c r="J36" s="46">
        <v>44101</v>
      </c>
      <c r="K36" s="45">
        <f t="shared" ca="1" si="5"/>
        <v>4</v>
      </c>
      <c r="L36" s="49">
        <v>78300</v>
      </c>
      <c r="M36" s="50" t="str">
        <f>INDEX(참조표!$C$1:$F$3, 3, MATCH(L36, 참조표!$C$1:$F$1,1))</f>
        <v>SILVER</v>
      </c>
      <c r="N36" s="51">
        <f ca="1">INDEX(참조표!$C$4:$F$9, MATCH(K36,참조표!$B$4:$B$9,1),MATCH(L36,참조표!$C$1:$F$1,1))</f>
        <v>0.05</v>
      </c>
      <c r="O36" s="52" t="str">
        <f t="shared" si="6"/>
        <v>hotmail</v>
      </c>
    </row>
  </sheetData>
  <phoneticPr fontId="1" type="noConversion"/>
  <hyperlinks>
    <hyperlink ref="H2" r:id="rId1" xr:uid="{F98AB923-346C-4414-A17E-E4FD107CEE96}"/>
    <hyperlink ref="H3" r:id="rId2" xr:uid="{CA5439B5-CC38-45E3-8621-7B0FADCC85E1}"/>
    <hyperlink ref="H4" r:id="rId3" xr:uid="{C22B04D1-F109-41F6-8603-52C7A3042EBC}"/>
    <hyperlink ref="H5" r:id="rId4" xr:uid="{33F10FEC-7629-47F9-BF9E-4FDFCC3674BE}"/>
    <hyperlink ref="H6" r:id="rId5" xr:uid="{CA94A472-20A8-4391-B309-A3469F436686}"/>
    <hyperlink ref="H7" r:id="rId6" xr:uid="{564CBA7F-47D7-4185-9071-7BC274F399D5}"/>
    <hyperlink ref="H8" r:id="rId7" xr:uid="{9F7C13D1-5D53-4D5F-AE4B-A86AAAC08004}"/>
    <hyperlink ref="H9" r:id="rId8" xr:uid="{1EDC1EB7-80C1-42D7-8324-13153DD9EBFA}"/>
    <hyperlink ref="H10" r:id="rId9" xr:uid="{A964BBF8-2623-4B3A-A24C-9C1C012D9104}"/>
    <hyperlink ref="H11" r:id="rId10" xr:uid="{4F7BDE82-39EF-41CD-A255-2CB53628B1B7}"/>
    <hyperlink ref="H12" r:id="rId11" xr:uid="{44305953-1F07-4347-ACE4-6E20D2C2DFF2}"/>
    <hyperlink ref="H13" r:id="rId12" xr:uid="{A24A101E-EEED-4A45-B129-7B3B434C0BAC}"/>
    <hyperlink ref="H14" r:id="rId13" xr:uid="{6E734ED3-5ADC-4D96-A5F2-86A795E8A7C5}"/>
    <hyperlink ref="H15" r:id="rId14" xr:uid="{5262B626-8BF3-40DE-8D70-0A57274FD6A1}"/>
    <hyperlink ref="H16" r:id="rId15" xr:uid="{4F1037DB-925D-4E5C-BD5B-338D09B3606F}"/>
    <hyperlink ref="H17" r:id="rId16" xr:uid="{ED33CB2B-4522-4918-A682-31E043B90DBC}"/>
    <hyperlink ref="H18" r:id="rId17" xr:uid="{9AB81CD6-646A-4C78-BDB6-EA411BF3533A}"/>
    <hyperlink ref="H19" r:id="rId18" xr:uid="{FA0D306D-1D3B-4564-BD54-C95DCA222F4C}"/>
    <hyperlink ref="H20" r:id="rId19" xr:uid="{B17265C6-0239-4279-9FDD-08AE1B1E36F5}"/>
    <hyperlink ref="H21" r:id="rId20" xr:uid="{55B3F375-2358-4FFA-9C84-7918FEB05E1D}"/>
    <hyperlink ref="H23" r:id="rId21" xr:uid="{E4AAF0C0-B2AD-4164-87DB-69EBEDF4D92D}"/>
    <hyperlink ref="H22" r:id="rId22" xr:uid="{BEBA8F47-238D-467E-A738-9379FCA64CE7}"/>
    <hyperlink ref="H24" r:id="rId23" xr:uid="{AEF00671-B653-4C8A-B4C8-9C10F67CA20C}"/>
    <hyperlink ref="H25" r:id="rId24" xr:uid="{B7256305-15C3-42E4-BED0-7B718984EBBD}"/>
    <hyperlink ref="H26" r:id="rId25" xr:uid="{F61DB66E-0E6F-441E-8ECD-2CB0C4263964}"/>
    <hyperlink ref="H27" r:id="rId26" xr:uid="{124EAB54-EAD8-460A-8EAF-75FF7C5F25D6}"/>
    <hyperlink ref="H28" r:id="rId27" xr:uid="{6EC4D398-080C-4556-94BE-2EA7C8AB4091}"/>
    <hyperlink ref="H29" r:id="rId28" xr:uid="{5DD0FB62-6CC9-4620-AF99-AA89D728464B}"/>
    <hyperlink ref="H30" r:id="rId29" xr:uid="{DE7171E2-2142-4DBF-B0E8-8BEFACC2C885}"/>
    <hyperlink ref="H31" r:id="rId30" xr:uid="{F51714FE-CE07-40ED-851A-3AE93D52C303}"/>
    <hyperlink ref="H32" r:id="rId31" xr:uid="{B4C0558F-DF1E-4CED-A204-07D7DFB406CE}"/>
    <hyperlink ref="H33" r:id="rId32" xr:uid="{69650F3F-4E2A-4067-9236-9DF619FF29CA}"/>
    <hyperlink ref="H34" r:id="rId33" xr:uid="{0BB7F799-AB2E-40B6-B217-42A5A138D215}"/>
    <hyperlink ref="H35" r:id="rId34" xr:uid="{7AD7FB1D-199A-4775-8E2A-FDB5673BF319}"/>
    <hyperlink ref="H36" r:id="rId35" xr:uid="{F5AA4C68-94FC-48D8-B285-5081391B2143}"/>
  </hyperlinks>
  <pageMargins left="0.7" right="0.7" top="0.75" bottom="0.75" header="0.3" footer="0.3"/>
  <pageSetup paperSize="9" orientation="portrait" horizontalDpi="4294967293" verticalDpi="0" r:id="rId36"/>
  <drawing r:id="rId37"/>
  <tableParts count="1">
    <tablePart r:id="rId38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9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A0BFC-0789-4F81-95CD-A3E194A7CD30}">
  <dimension ref="A1:O36"/>
  <sheetViews>
    <sheetView workbookViewId="0">
      <selection activeCell="H1" sqref="H1"/>
    </sheetView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4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39" t="s">
        <v>0</v>
      </c>
      <c r="B1" s="40" t="s">
        <v>1</v>
      </c>
      <c r="C1" s="40" t="s">
        <v>147</v>
      </c>
      <c r="D1" s="40" t="s">
        <v>141</v>
      </c>
      <c r="E1" s="41" t="s">
        <v>165</v>
      </c>
      <c r="F1" s="40" t="s">
        <v>148</v>
      </c>
      <c r="G1" s="41" t="s">
        <v>162</v>
      </c>
      <c r="H1" s="40" t="s">
        <v>2</v>
      </c>
      <c r="I1" s="40" t="s">
        <v>97</v>
      </c>
      <c r="J1" s="40" t="s">
        <v>3</v>
      </c>
      <c r="K1" s="41" t="s">
        <v>146</v>
      </c>
      <c r="L1" s="40" t="s">
        <v>4</v>
      </c>
      <c r="M1" s="42" t="s">
        <v>160</v>
      </c>
      <c r="N1" s="41" t="s">
        <v>161</v>
      </c>
      <c r="O1" s="43" t="s">
        <v>140</v>
      </c>
    </row>
    <row r="2" spans="1:15" ht="17.100000000000001" hidden="1" customHeight="1" x14ac:dyDescent="0.4">
      <c r="A2" s="3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4">
        <f t="shared" ref="E2:E36" si="2">YEAR(D2)</f>
        <v>1979</v>
      </c>
      <c r="F2" s="29" t="str">
        <f t="shared" ref="F2:F36" si="3">CHOOSE(WEEKDAY(D2, 1), "일", "월", "화", "수", "목", "금", "토", "일")</f>
        <v>목</v>
      </c>
      <c r="G2" s="24">
        <f t="shared" ref="G2:G36" ca="1" si="4">DATEDIF(D2, TODAY(), "Y")</f>
        <v>45</v>
      </c>
      <c r="H2" s="23" t="s">
        <v>40</v>
      </c>
      <c r="I2" s="24" t="s">
        <v>98</v>
      </c>
      <c r="J2" s="28">
        <v>37424</v>
      </c>
      <c r="K2" s="24">
        <f t="shared" ref="K2:K36" ca="1" si="5">DATEDIF(J2, TODAY(), "Y")</f>
        <v>22</v>
      </c>
      <c r="L2" s="30">
        <v>123650</v>
      </c>
      <c r="M2" s="34" t="str">
        <f>INDEX(참조표!$C$1:$F$3, 3, MATCH(L2, 참조표!$C$1:$F$1,1))</f>
        <v>GOLD</v>
      </c>
      <c r="N2" s="31">
        <f ca="1">INDEX(참조표!$C$4:$F$9, MATCH(K2,참조표!$B$4:$B$9,1),MATCH(L2,참조표!$C$1:$F$1,1))</f>
        <v>0.25</v>
      </c>
      <c r="O2" s="38" t="str">
        <f t="shared" ref="O2:O36" si="6">MID(H2,FIND("@",H2)+1, FIND(".",H2)-FIND("@",H2)-1)</f>
        <v>gmail</v>
      </c>
    </row>
    <row r="3" spans="1:15" ht="17.100000000000001" hidden="1" customHeight="1" x14ac:dyDescent="0.4">
      <c r="A3" s="3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4">
        <f t="shared" si="2"/>
        <v>2005</v>
      </c>
      <c r="F3" s="29" t="str">
        <f t="shared" si="3"/>
        <v>수</v>
      </c>
      <c r="G3" s="24">
        <f t="shared" ca="1" si="4"/>
        <v>19</v>
      </c>
      <c r="H3" s="1" t="s">
        <v>41</v>
      </c>
      <c r="I3" s="24" t="s">
        <v>99</v>
      </c>
      <c r="J3" s="28">
        <v>43519</v>
      </c>
      <c r="K3" s="24">
        <f t="shared" ca="1" si="5"/>
        <v>6</v>
      </c>
      <c r="L3" s="30">
        <v>2500</v>
      </c>
      <c r="M3" s="34" t="str">
        <f>INDEX(참조표!$C$1:$F$3, 3, MATCH(L3, 참조표!$C$1:$F$1,1))</f>
        <v>BRONZE</v>
      </c>
      <c r="N3" s="31">
        <f ca="1">INDEX(참조표!$C$4:$F$9, MATCH(K3,참조표!$B$4:$B$9,1),MATCH(L3,참조표!$C$1:$F$1,1))</f>
        <v>0.02</v>
      </c>
      <c r="O3" s="38" t="str">
        <f t="shared" si="6"/>
        <v>naver</v>
      </c>
    </row>
    <row r="4" spans="1:15" ht="17.100000000000001" hidden="1" customHeight="1" x14ac:dyDescent="0.4">
      <c r="A4" s="3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4">
        <f t="shared" si="2"/>
        <v>1982</v>
      </c>
      <c r="F4" s="29" t="str">
        <f t="shared" si="3"/>
        <v>토</v>
      </c>
      <c r="G4" s="24">
        <f t="shared" ca="1" si="4"/>
        <v>43</v>
      </c>
      <c r="H4" s="2" t="s">
        <v>42</v>
      </c>
      <c r="I4" s="24" t="s">
        <v>100</v>
      </c>
      <c r="J4" s="28">
        <v>40311</v>
      </c>
      <c r="K4" s="24">
        <f t="shared" ca="1" si="5"/>
        <v>14</v>
      </c>
      <c r="L4" s="30">
        <v>6500</v>
      </c>
      <c r="M4" s="34" t="str">
        <f>INDEX(참조표!$C$1:$F$3, 3, MATCH(L4, 참조표!$C$1:$F$1,1))</f>
        <v>BRONZE</v>
      </c>
      <c r="N4" s="31">
        <f ca="1">INDEX(참조표!$C$4:$F$9, MATCH(K4,참조표!$B$4:$B$9,1),MATCH(L4,참조표!$C$1:$F$1,1))</f>
        <v>0.03</v>
      </c>
      <c r="O4" s="38" t="str">
        <f t="shared" si="6"/>
        <v>naver</v>
      </c>
    </row>
    <row r="5" spans="1:15" ht="17.100000000000001" hidden="1" customHeight="1" x14ac:dyDescent="0.4">
      <c r="A5" s="3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4">
        <f t="shared" si="2"/>
        <v>1988</v>
      </c>
      <c r="F5" s="29" t="str">
        <f t="shared" si="3"/>
        <v>토</v>
      </c>
      <c r="G5" s="24">
        <f t="shared" ca="1" si="4"/>
        <v>37</v>
      </c>
      <c r="H5" s="2" t="s">
        <v>43</v>
      </c>
      <c r="I5" s="24" t="s">
        <v>101</v>
      </c>
      <c r="J5" s="28">
        <v>40005</v>
      </c>
      <c r="K5" s="24">
        <f t="shared" ca="1" si="5"/>
        <v>15</v>
      </c>
      <c r="L5" s="30">
        <v>143000</v>
      </c>
      <c r="M5" s="34" t="str">
        <f>INDEX(참조표!$C$1:$F$3, 3, MATCH(L5, 참조표!$C$1:$F$1,1))</f>
        <v>GOLD</v>
      </c>
      <c r="N5" s="31">
        <f ca="1">INDEX(참조표!$C$4:$F$9, MATCH(K5,참조표!$B$4:$B$9,1),MATCH(L5,참조표!$C$1:$F$1,1))</f>
        <v>0.23</v>
      </c>
      <c r="O5" s="38" t="str">
        <f t="shared" si="6"/>
        <v>hotmail</v>
      </c>
    </row>
    <row r="6" spans="1:15" ht="17.100000000000001" customHeight="1" x14ac:dyDescent="0.4">
      <c r="A6" s="3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4">
        <f t="shared" si="2"/>
        <v>1975</v>
      </c>
      <c r="F6" s="29" t="str">
        <f t="shared" si="3"/>
        <v>목</v>
      </c>
      <c r="G6" s="24">
        <f t="shared" ca="1" si="4"/>
        <v>50</v>
      </c>
      <c r="H6" s="1" t="s">
        <v>44</v>
      </c>
      <c r="I6" s="24" t="s">
        <v>102</v>
      </c>
      <c r="J6" s="28">
        <v>40605</v>
      </c>
      <c r="K6" s="24">
        <f t="shared" ca="1" si="5"/>
        <v>14</v>
      </c>
      <c r="L6" s="30">
        <v>186300</v>
      </c>
      <c r="M6" s="34" t="str">
        <f>INDEX(참조표!$C$1:$F$3, 3, MATCH(L6, 참조표!$C$1:$F$1,1))</f>
        <v>GOLD</v>
      </c>
      <c r="N6" s="31">
        <f ca="1">INDEX(참조표!$C$4:$F$9, MATCH(K6,참조표!$B$4:$B$9,1),MATCH(L6,참조표!$C$1:$F$1,1))</f>
        <v>0.2</v>
      </c>
      <c r="O6" s="38" t="str">
        <f t="shared" si="6"/>
        <v>hanmail</v>
      </c>
    </row>
    <row r="7" spans="1:15" ht="17.100000000000001" hidden="1" customHeight="1" x14ac:dyDescent="0.4">
      <c r="A7" s="3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4">
        <f t="shared" si="2"/>
        <v>1990</v>
      </c>
      <c r="F7" s="29" t="str">
        <f t="shared" si="3"/>
        <v>금</v>
      </c>
      <c r="G7" s="24">
        <f t="shared" ca="1" si="4"/>
        <v>34</v>
      </c>
      <c r="H7" s="1" t="s">
        <v>45</v>
      </c>
      <c r="I7" s="24" t="s">
        <v>103</v>
      </c>
      <c r="J7" s="28">
        <v>43475</v>
      </c>
      <c r="K7" s="24">
        <f t="shared" ca="1" si="5"/>
        <v>6</v>
      </c>
      <c r="L7" s="30">
        <v>400</v>
      </c>
      <c r="M7" s="34" t="str">
        <f>INDEX(참조표!$C$1:$F$3, 3, MATCH(L7, 참조표!$C$1:$F$1,1))</f>
        <v>BRONZE</v>
      </c>
      <c r="N7" s="31">
        <f ca="1">INDEX(참조표!$C$4:$F$9, MATCH(K7,참조표!$B$4:$B$9,1),MATCH(L7,참조표!$C$1:$F$1,1))</f>
        <v>0.02</v>
      </c>
      <c r="O7" s="38" t="str">
        <f t="shared" si="6"/>
        <v>naver</v>
      </c>
    </row>
    <row r="8" spans="1:15" ht="17.100000000000001" customHeight="1" x14ac:dyDescent="0.4">
      <c r="A8" s="3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4">
        <f t="shared" si="2"/>
        <v>1986</v>
      </c>
      <c r="F8" s="29" t="str">
        <f t="shared" si="3"/>
        <v>수</v>
      </c>
      <c r="G8" s="24">
        <f t="shared" ca="1" si="4"/>
        <v>39</v>
      </c>
      <c r="H8" s="1" t="s">
        <v>46</v>
      </c>
      <c r="I8" s="24" t="s">
        <v>104</v>
      </c>
      <c r="J8" s="28">
        <v>39273</v>
      </c>
      <c r="K8" s="24">
        <f t="shared" ca="1" si="5"/>
        <v>17</v>
      </c>
      <c r="L8" s="30">
        <v>168000</v>
      </c>
      <c r="M8" s="34" t="str">
        <f>INDEX(참조표!$C$1:$F$3, 3, MATCH(L8, 참조표!$C$1:$F$1,1))</f>
        <v>GOLD</v>
      </c>
      <c r="N8" s="31">
        <f ca="1">INDEX(참조표!$C$4:$F$9, MATCH(K8,참조표!$B$4:$B$9,1),MATCH(L8,참조표!$C$1:$F$1,1))</f>
        <v>0.23</v>
      </c>
      <c r="O8" s="38" t="str">
        <f t="shared" si="6"/>
        <v>hotmail</v>
      </c>
    </row>
    <row r="9" spans="1:15" ht="17.100000000000001" customHeight="1" x14ac:dyDescent="0.4">
      <c r="A9" s="3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4">
        <f t="shared" si="2"/>
        <v>1994</v>
      </c>
      <c r="F9" s="29" t="str">
        <f t="shared" si="3"/>
        <v>수</v>
      </c>
      <c r="G9" s="24">
        <f t="shared" ca="1" si="4"/>
        <v>30</v>
      </c>
      <c r="H9" s="1" t="s">
        <v>47</v>
      </c>
      <c r="I9" s="24" t="s">
        <v>105</v>
      </c>
      <c r="J9" s="28">
        <v>42383</v>
      </c>
      <c r="K9" s="24">
        <f t="shared" ca="1" si="5"/>
        <v>9</v>
      </c>
      <c r="L9" s="30">
        <v>27010</v>
      </c>
      <c r="M9" s="34" t="str">
        <f>INDEX(참조표!$C$1:$F$3, 3, MATCH(L9, 참조표!$C$1:$F$1,1))</f>
        <v>SILVER</v>
      </c>
      <c r="N9" s="31">
        <f ca="1">INDEX(참조표!$C$4:$F$9, MATCH(K9,참조표!$B$4:$B$9,1),MATCH(L9,참조표!$C$1:$F$1,1))</f>
        <v>0.08</v>
      </c>
      <c r="O9" s="38" t="str">
        <f t="shared" si="6"/>
        <v>hotmail</v>
      </c>
    </row>
    <row r="10" spans="1:15" ht="17.100000000000001" hidden="1" customHeight="1" x14ac:dyDescent="0.4">
      <c r="A10" s="3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4">
        <f t="shared" si="2"/>
        <v>1980</v>
      </c>
      <c r="F10" s="29" t="str">
        <f t="shared" si="3"/>
        <v>화</v>
      </c>
      <c r="G10" s="24">
        <f t="shared" ca="1" si="4"/>
        <v>44</v>
      </c>
      <c r="H10" s="1" t="s">
        <v>48</v>
      </c>
      <c r="I10" s="24" t="s">
        <v>106</v>
      </c>
      <c r="J10" s="28">
        <v>41245</v>
      </c>
      <c r="K10" s="24">
        <f t="shared" ca="1" si="5"/>
        <v>12</v>
      </c>
      <c r="L10" s="30">
        <v>199000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</v>
      </c>
      <c r="O10" s="38" t="str">
        <f t="shared" si="6"/>
        <v>gmail</v>
      </c>
    </row>
    <row r="11" spans="1:15" ht="17.100000000000001" hidden="1" customHeight="1" x14ac:dyDescent="0.4">
      <c r="A11" s="3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4">
        <f t="shared" si="2"/>
        <v>1970</v>
      </c>
      <c r="F11" s="29" t="str">
        <f t="shared" si="3"/>
        <v>토</v>
      </c>
      <c r="G11" s="24">
        <f t="shared" ca="1" si="4"/>
        <v>54</v>
      </c>
      <c r="H11" s="1" t="s">
        <v>49</v>
      </c>
      <c r="I11" s="24" t="s">
        <v>107</v>
      </c>
      <c r="J11" s="28">
        <v>41365</v>
      </c>
      <c r="K11" s="24">
        <f t="shared" ca="1" si="5"/>
        <v>12</v>
      </c>
      <c r="L11" s="30">
        <v>200500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0.25</v>
      </c>
      <c r="O11" s="38" t="str">
        <f t="shared" si="6"/>
        <v>daum</v>
      </c>
    </row>
    <row r="12" spans="1:15" ht="17.100000000000001" hidden="1" customHeight="1" x14ac:dyDescent="0.4">
      <c r="A12" s="3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4">
        <f t="shared" si="2"/>
        <v>1996</v>
      </c>
      <c r="F12" s="29" t="str">
        <f t="shared" si="3"/>
        <v>금</v>
      </c>
      <c r="G12" s="24">
        <f t="shared" ca="1" si="4"/>
        <v>29</v>
      </c>
      <c r="H12" s="1" t="s">
        <v>50</v>
      </c>
      <c r="I12" s="24" t="s">
        <v>108</v>
      </c>
      <c r="J12" s="28">
        <v>43863</v>
      </c>
      <c r="K12" s="24">
        <f t="shared" ca="1" si="5"/>
        <v>5</v>
      </c>
      <c r="L12" s="30">
        <v>3700</v>
      </c>
      <c r="M12" s="34" t="str">
        <f>INDEX(참조표!$C$1:$F$3, 3, MATCH(L12, 참조표!$C$1:$F$1,1))</f>
        <v>BRONZE</v>
      </c>
      <c r="N12" s="31">
        <f ca="1">INDEX(참조표!$C$4:$F$9, MATCH(K12,참조표!$B$4:$B$9,1),MATCH(L12,참조표!$C$1:$F$1,1))</f>
        <v>0.02</v>
      </c>
      <c r="O12" s="38" t="str">
        <f t="shared" si="6"/>
        <v>hanmail</v>
      </c>
    </row>
    <row r="13" spans="1:15" ht="17.100000000000001" customHeight="1" x14ac:dyDescent="0.4">
      <c r="A13" s="3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4">
        <f t="shared" si="2"/>
        <v>1988</v>
      </c>
      <c r="F13" s="29" t="str">
        <f t="shared" si="3"/>
        <v>화</v>
      </c>
      <c r="G13" s="24">
        <f t="shared" ca="1" si="4"/>
        <v>37</v>
      </c>
      <c r="H13" s="1" t="s">
        <v>51</v>
      </c>
      <c r="I13" s="24" t="s">
        <v>109</v>
      </c>
      <c r="J13" s="28">
        <v>39676</v>
      </c>
      <c r="K13" s="24">
        <f t="shared" ca="1" si="5"/>
        <v>16</v>
      </c>
      <c r="L13" s="30">
        <v>46000</v>
      </c>
      <c r="M13" s="34" t="str">
        <f>INDEX(참조표!$C$1:$F$3, 3, MATCH(L13, 참조표!$C$1:$F$1,1))</f>
        <v>SILVER</v>
      </c>
      <c r="N13" s="31">
        <f ca="1">INDEX(참조표!$C$4:$F$9, MATCH(K13,참조표!$B$4:$B$9,1),MATCH(L13,참조표!$C$1:$F$1,1))</f>
        <v>0.13</v>
      </c>
      <c r="O13" s="38" t="str">
        <f t="shared" si="6"/>
        <v>naver</v>
      </c>
    </row>
    <row r="14" spans="1:15" ht="17.100000000000001" hidden="1" customHeight="1" x14ac:dyDescent="0.4">
      <c r="A14" s="3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4">
        <f t="shared" si="2"/>
        <v>2003</v>
      </c>
      <c r="F14" s="29" t="str">
        <f t="shared" si="3"/>
        <v>토</v>
      </c>
      <c r="G14" s="24">
        <f t="shared" ca="1" si="4"/>
        <v>21</v>
      </c>
      <c r="H14" s="36" t="s">
        <v>163</v>
      </c>
      <c r="I14" s="24" t="s">
        <v>110</v>
      </c>
      <c r="J14" s="28">
        <v>45181</v>
      </c>
      <c r="K14" s="24">
        <f t="shared" ca="1" si="5"/>
        <v>1</v>
      </c>
      <c r="L14" s="30">
        <v>300</v>
      </c>
      <c r="M14" s="34" t="str">
        <f>INDEX(참조표!$C$1:$F$3, 3, MATCH(L14, 참조표!$C$1:$F$1,1))</f>
        <v>BRONZE</v>
      </c>
      <c r="N14" s="31">
        <f ca="1">INDEX(참조표!$C$4:$F$9, MATCH(K14,참조표!$B$4:$B$9,1),MATCH(L14,참조표!$C$1:$F$1,1))</f>
        <v>0</v>
      </c>
      <c r="O14" s="38" t="str">
        <f t="shared" si="6"/>
        <v>gmail</v>
      </c>
    </row>
    <row r="15" spans="1:15" ht="17.100000000000001" customHeight="1" x14ac:dyDescent="0.4">
      <c r="A15" s="3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4">
        <f t="shared" si="2"/>
        <v>1991</v>
      </c>
      <c r="F15" s="29" t="str">
        <f t="shared" si="3"/>
        <v>목</v>
      </c>
      <c r="G15" s="24">
        <f t="shared" ca="1" si="4"/>
        <v>33</v>
      </c>
      <c r="H15" s="1" t="s">
        <v>52</v>
      </c>
      <c r="I15" s="24" t="s">
        <v>111</v>
      </c>
      <c r="J15" s="28">
        <v>41719</v>
      </c>
      <c r="K15" s="24">
        <f t="shared" ca="1" si="5"/>
        <v>11</v>
      </c>
      <c r="L15" s="30">
        <v>23000</v>
      </c>
      <c r="M15" s="34" t="str">
        <f>INDEX(참조표!$C$1:$F$3, 3, MATCH(L15, 참조표!$C$1:$F$1,1))</f>
        <v>SILVER</v>
      </c>
      <c r="N15" s="31">
        <f ca="1">INDEX(참조표!$C$4:$F$9, MATCH(K15,참조표!$B$4:$B$9,1),MATCH(L15,참조표!$C$1:$F$1,1))</f>
        <v>0.1</v>
      </c>
      <c r="O15" s="38" t="str">
        <f t="shared" si="6"/>
        <v>naver</v>
      </c>
    </row>
    <row r="16" spans="1:15" ht="17.100000000000001" hidden="1" customHeight="1" x14ac:dyDescent="0.4">
      <c r="A16" s="3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4">
        <f t="shared" si="2"/>
        <v>1984</v>
      </c>
      <c r="F16" s="29" t="str">
        <f t="shared" si="3"/>
        <v>화</v>
      </c>
      <c r="G16" s="24">
        <f t="shared" ca="1" si="4"/>
        <v>40</v>
      </c>
      <c r="H16" s="1" t="s">
        <v>53</v>
      </c>
      <c r="I16" s="24" t="s">
        <v>112</v>
      </c>
      <c r="J16" s="28">
        <v>42599</v>
      </c>
      <c r="K16" s="24">
        <f t="shared" ca="1" si="5"/>
        <v>8</v>
      </c>
      <c r="L16" s="30">
        <v>154000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38" t="str">
        <f t="shared" si="6"/>
        <v>hotmail</v>
      </c>
    </row>
    <row r="17" spans="1:15" ht="17.100000000000001" hidden="1" customHeight="1" x14ac:dyDescent="0.4">
      <c r="A17" s="3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4">
        <f t="shared" si="2"/>
        <v>1977</v>
      </c>
      <c r="F17" s="29" t="str">
        <f t="shared" si="3"/>
        <v>토</v>
      </c>
      <c r="G17" s="24">
        <f t="shared" ca="1" si="4"/>
        <v>47</v>
      </c>
      <c r="H17" s="1" t="s">
        <v>54</v>
      </c>
      <c r="I17" s="24" t="s">
        <v>113</v>
      </c>
      <c r="J17" s="28">
        <v>41734</v>
      </c>
      <c r="K17" s="24">
        <f t="shared" ca="1" si="5"/>
        <v>11</v>
      </c>
      <c r="L17" s="30">
        <v>110000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</v>
      </c>
      <c r="O17" s="38" t="str">
        <f t="shared" si="6"/>
        <v>daum</v>
      </c>
    </row>
    <row r="18" spans="1:15" ht="17.100000000000001" hidden="1" customHeight="1" x14ac:dyDescent="0.4">
      <c r="A18" s="3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4">
        <f t="shared" si="2"/>
        <v>1995</v>
      </c>
      <c r="F18" s="29" t="str">
        <f t="shared" si="3"/>
        <v>토</v>
      </c>
      <c r="G18" s="24">
        <f t="shared" ca="1" si="4"/>
        <v>29</v>
      </c>
      <c r="H18" s="1" t="s">
        <v>55</v>
      </c>
      <c r="I18" s="24" t="s">
        <v>114</v>
      </c>
      <c r="J18" s="28">
        <v>43143</v>
      </c>
      <c r="K18" s="24">
        <f t="shared" ca="1" si="5"/>
        <v>7</v>
      </c>
      <c r="L18" s="30">
        <v>130000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38" t="str">
        <f t="shared" si="6"/>
        <v>naver</v>
      </c>
    </row>
    <row r="19" spans="1:15" ht="17.100000000000001" hidden="1" customHeight="1" x14ac:dyDescent="0.4">
      <c r="A19" s="3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4">
        <f t="shared" si="2"/>
        <v>1982</v>
      </c>
      <c r="F19" s="29" t="str">
        <f t="shared" si="3"/>
        <v>일</v>
      </c>
      <c r="G19" s="24">
        <f t="shared" ca="1" si="4"/>
        <v>42</v>
      </c>
      <c r="H19" s="1" t="s">
        <v>56</v>
      </c>
      <c r="I19" s="24" t="s">
        <v>115</v>
      </c>
      <c r="J19" s="28">
        <v>40072</v>
      </c>
      <c r="K19" s="24">
        <f t="shared" ca="1" si="5"/>
        <v>15</v>
      </c>
      <c r="L19" s="30">
        <v>210300</v>
      </c>
      <c r="M19" s="34" t="str">
        <f>INDEX(참조표!$C$1:$F$3, 3, MATCH(L19, 참조표!$C$1:$F$1,1))</f>
        <v>PURE GOLD</v>
      </c>
      <c r="N19" s="31">
        <f ca="1">INDEX(참조표!$C$4:$F$9, MATCH(K19,참조표!$B$4:$B$9,1),MATCH(L19,참조표!$C$1:$F$1,1))</f>
        <v>0.3</v>
      </c>
      <c r="O19" s="38" t="str">
        <f t="shared" si="6"/>
        <v>gmail</v>
      </c>
    </row>
    <row r="20" spans="1:15" ht="17.100000000000001" hidden="1" customHeight="1" x14ac:dyDescent="0.4">
      <c r="A20" s="3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4">
        <f t="shared" si="2"/>
        <v>1988</v>
      </c>
      <c r="F20" s="29" t="str">
        <f t="shared" si="3"/>
        <v>화</v>
      </c>
      <c r="G20" s="24">
        <f t="shared" ca="1" si="4"/>
        <v>37</v>
      </c>
      <c r="H20" s="1" t="s">
        <v>57</v>
      </c>
      <c r="I20" s="24" t="s">
        <v>116</v>
      </c>
      <c r="J20" s="28">
        <v>40477</v>
      </c>
      <c r="K20" s="24">
        <f t="shared" ca="1" si="5"/>
        <v>14</v>
      </c>
      <c r="L20" s="30">
        <v>68100</v>
      </c>
      <c r="M20" s="34" t="str">
        <f>INDEX(참조표!$C$1:$F$3, 3, MATCH(L20, 참조표!$C$1:$F$1,1))</f>
        <v>SILVER</v>
      </c>
      <c r="N20" s="31">
        <f ca="1">INDEX(참조표!$C$4:$F$9, MATCH(K20,참조표!$B$4:$B$9,1),MATCH(L20,참조표!$C$1:$F$1,1))</f>
        <v>0.1</v>
      </c>
      <c r="O20" s="38" t="str">
        <f t="shared" si="6"/>
        <v>gmail</v>
      </c>
    </row>
    <row r="21" spans="1:15" ht="16.8" hidden="1" customHeight="1" x14ac:dyDescent="0.4">
      <c r="A21" s="3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4">
        <f t="shared" si="2"/>
        <v>2002</v>
      </c>
      <c r="F21" s="29" t="str">
        <f t="shared" si="3"/>
        <v>수</v>
      </c>
      <c r="G21" s="24">
        <f t="shared" ca="1" si="4"/>
        <v>23</v>
      </c>
      <c r="H21" s="1" t="s">
        <v>58</v>
      </c>
      <c r="I21" s="24" t="s">
        <v>117</v>
      </c>
      <c r="J21" s="28">
        <v>44623</v>
      </c>
      <c r="K21" s="24">
        <f t="shared" ca="1" si="5"/>
        <v>3</v>
      </c>
      <c r="L21" s="30">
        <v>16700</v>
      </c>
      <c r="M21" s="34" t="str">
        <f>INDEX(참조표!$C$1:$F$3, 3, MATCH(L21, 참조표!$C$1:$F$1,1))</f>
        <v>SILVER</v>
      </c>
      <c r="N21" s="31">
        <f ca="1">INDEX(참조표!$C$4:$F$9, MATCH(K21,참조표!$B$4:$B$9,1),MATCH(L21,참조표!$C$1:$F$1,1))</f>
        <v>0.05</v>
      </c>
      <c r="O21" s="38" t="str">
        <f t="shared" si="6"/>
        <v>hotmail</v>
      </c>
    </row>
    <row r="22" spans="1:15" ht="17.100000000000001" hidden="1" customHeight="1" x14ac:dyDescent="0.4">
      <c r="A22" s="3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4">
        <f t="shared" si="2"/>
        <v>1983</v>
      </c>
      <c r="F22" s="29" t="str">
        <f t="shared" si="3"/>
        <v>일</v>
      </c>
      <c r="G22" s="24">
        <f t="shared" ca="1" si="4"/>
        <v>41</v>
      </c>
      <c r="H22" s="1" t="s">
        <v>60</v>
      </c>
      <c r="I22" s="24" t="s">
        <v>118</v>
      </c>
      <c r="J22" s="28">
        <v>43434</v>
      </c>
      <c r="K22" s="24">
        <f t="shared" ca="1" si="5"/>
        <v>6</v>
      </c>
      <c r="L22" s="30">
        <v>9200</v>
      </c>
      <c r="M22" s="34" t="str">
        <f>INDEX(참조표!$C$1:$F$3, 3, MATCH(L22, 참조표!$C$1:$F$1,1))</f>
        <v>BRONZE</v>
      </c>
      <c r="N22" s="31">
        <f ca="1">INDEX(참조표!$C$4:$F$9, MATCH(K22,참조표!$B$4:$B$9,1),MATCH(L22,참조표!$C$1:$F$1,1))</f>
        <v>0.02</v>
      </c>
      <c r="O22" s="38" t="str">
        <f t="shared" si="6"/>
        <v>hotmail</v>
      </c>
    </row>
    <row r="23" spans="1:15" ht="17.100000000000001" hidden="1" customHeight="1" x14ac:dyDescent="0.4">
      <c r="A23" s="3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4">
        <f t="shared" si="2"/>
        <v>1975</v>
      </c>
      <c r="F23" s="29" t="str">
        <f t="shared" si="3"/>
        <v>금</v>
      </c>
      <c r="G23" s="24">
        <f t="shared" ca="1" si="4"/>
        <v>49</v>
      </c>
      <c r="H23" s="1" t="s">
        <v>59</v>
      </c>
      <c r="I23" s="24" t="s">
        <v>119</v>
      </c>
      <c r="J23" s="28">
        <v>42550</v>
      </c>
      <c r="K23" s="24">
        <f t="shared" ca="1" si="5"/>
        <v>8</v>
      </c>
      <c r="L23" s="30">
        <v>32100</v>
      </c>
      <c r="M23" s="34" t="str">
        <f>INDEX(참조표!$C$1:$F$3, 3, MATCH(L23, 참조표!$C$1:$F$1,1))</f>
        <v>SILVER</v>
      </c>
      <c r="N23" s="31">
        <f ca="1">INDEX(참조표!$C$4:$F$9, MATCH(K23,참조표!$B$4:$B$9,1),MATCH(L23,참조표!$C$1:$F$1,1))</f>
        <v>0.08</v>
      </c>
      <c r="O23" s="38" t="str">
        <f t="shared" si="6"/>
        <v>hanmail</v>
      </c>
    </row>
    <row r="24" spans="1:15" ht="17.100000000000001" customHeight="1" x14ac:dyDescent="0.4">
      <c r="A24" s="3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4">
        <f t="shared" si="2"/>
        <v>1984</v>
      </c>
      <c r="F24" s="29" t="str">
        <f t="shared" si="3"/>
        <v>목</v>
      </c>
      <c r="G24" s="24">
        <f t="shared" ca="1" si="4"/>
        <v>40</v>
      </c>
      <c r="H24" s="1" t="s">
        <v>61</v>
      </c>
      <c r="I24" s="24" t="s">
        <v>120</v>
      </c>
      <c r="J24" s="28">
        <v>38491</v>
      </c>
      <c r="K24" s="24">
        <f t="shared" ca="1" si="5"/>
        <v>19</v>
      </c>
      <c r="L24" s="30">
        <v>142000</v>
      </c>
      <c r="M24" s="34" t="str">
        <f>INDEX(참조표!$C$1:$F$3, 3, MATCH(L24, 참조표!$C$1:$F$1,1))</f>
        <v>GOLD</v>
      </c>
      <c r="N24" s="31">
        <f ca="1">INDEX(참조표!$C$4:$F$9, MATCH(K24,참조표!$B$4:$B$9,1),MATCH(L24,참조표!$C$1:$F$1,1))</f>
        <v>0.23</v>
      </c>
      <c r="O24" s="38" t="str">
        <f t="shared" si="6"/>
        <v>naver</v>
      </c>
    </row>
    <row r="25" spans="1:15" ht="17.100000000000001" customHeight="1" x14ac:dyDescent="0.4">
      <c r="A25" s="3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4">
        <f t="shared" si="2"/>
        <v>1987</v>
      </c>
      <c r="F25" s="29" t="str">
        <f t="shared" si="3"/>
        <v>화</v>
      </c>
      <c r="G25" s="24">
        <f t="shared" ca="1" si="4"/>
        <v>38</v>
      </c>
      <c r="H25" s="1" t="s">
        <v>62</v>
      </c>
      <c r="I25" s="24" t="s">
        <v>121</v>
      </c>
      <c r="J25" s="28">
        <v>42273</v>
      </c>
      <c r="K25" s="24">
        <f t="shared" ca="1" si="5"/>
        <v>9</v>
      </c>
      <c r="L25" s="30">
        <v>100500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38" t="str">
        <f t="shared" si="6"/>
        <v>hotmail</v>
      </c>
    </row>
    <row r="26" spans="1:15" ht="17.100000000000001" hidden="1" customHeight="1" x14ac:dyDescent="0.4">
      <c r="A26" s="3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2"/>
        <v>1999</v>
      </c>
      <c r="F26" s="29" t="str">
        <f t="shared" si="3"/>
        <v>금</v>
      </c>
      <c r="G26" s="24">
        <f t="shared" ca="1" si="4"/>
        <v>26</v>
      </c>
      <c r="H26" s="1" t="s">
        <v>63</v>
      </c>
      <c r="I26" s="24" t="s">
        <v>122</v>
      </c>
      <c r="J26" s="28">
        <v>44898</v>
      </c>
      <c r="K26" s="24">
        <f t="shared" ca="1" si="5"/>
        <v>2</v>
      </c>
      <c r="L26" s="30">
        <v>17300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0.03</v>
      </c>
      <c r="O26" s="38" t="str">
        <f t="shared" si="6"/>
        <v>naver</v>
      </c>
    </row>
    <row r="27" spans="1:15" ht="17.100000000000001" hidden="1" customHeight="1" x14ac:dyDescent="0.4">
      <c r="A27" s="3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4">
        <f t="shared" si="2"/>
        <v>1983</v>
      </c>
      <c r="F27" s="29" t="str">
        <f t="shared" si="3"/>
        <v>월</v>
      </c>
      <c r="G27" s="24">
        <f t="shared" ca="1" si="4"/>
        <v>41</v>
      </c>
      <c r="H27" s="1" t="s">
        <v>64</v>
      </c>
      <c r="I27" s="24" t="s">
        <v>123</v>
      </c>
      <c r="J27" s="28">
        <v>41468</v>
      </c>
      <c r="K27" s="24">
        <f t="shared" ca="1" si="5"/>
        <v>11</v>
      </c>
      <c r="L27" s="30">
        <v>193000</v>
      </c>
      <c r="M27" s="34" t="str">
        <f>INDEX(참조표!$C$1:$F$3, 3, MATCH(L27, 참조표!$C$1:$F$1,1))</f>
        <v>GOLD</v>
      </c>
      <c r="N27" s="31">
        <f ca="1">INDEX(참조표!$C$4:$F$9, MATCH(K27,참조표!$B$4:$B$9,1),MATCH(L27,참조표!$C$1:$F$1,1))</f>
        <v>0.2</v>
      </c>
      <c r="O27" s="38" t="str">
        <f t="shared" si="6"/>
        <v>daum</v>
      </c>
    </row>
    <row r="28" spans="1:15" ht="17.100000000000001" hidden="1" customHeight="1" x14ac:dyDescent="0.4">
      <c r="A28" s="3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4">
        <f t="shared" si="2"/>
        <v>1985</v>
      </c>
      <c r="F28" s="29" t="str">
        <f t="shared" si="3"/>
        <v>금</v>
      </c>
      <c r="G28" s="24">
        <f t="shared" ca="1" si="4"/>
        <v>39</v>
      </c>
      <c r="H28" s="1" t="s">
        <v>65</v>
      </c>
      <c r="I28" s="24" t="s">
        <v>124</v>
      </c>
      <c r="J28" s="28">
        <v>39737</v>
      </c>
      <c r="K28" s="24">
        <f t="shared" ca="1" si="5"/>
        <v>16</v>
      </c>
      <c r="L28" s="30">
        <v>187000</v>
      </c>
      <c r="M28" s="34" t="str">
        <f>INDEX(참조표!$C$1:$F$3, 3, MATCH(L28, 참조표!$C$1:$F$1,1))</f>
        <v>GOLD</v>
      </c>
      <c r="N28" s="31">
        <f ca="1">INDEX(참조표!$C$4:$F$9, MATCH(K28,참조표!$B$4:$B$9,1),MATCH(L28,참조표!$C$1:$F$1,1))</f>
        <v>0.23</v>
      </c>
      <c r="O28" s="38" t="str">
        <f t="shared" si="6"/>
        <v>gmail</v>
      </c>
    </row>
    <row r="29" spans="1:15" ht="17.100000000000001" hidden="1" customHeight="1" x14ac:dyDescent="0.4">
      <c r="A29" s="3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4">
        <f t="shared" si="2"/>
        <v>1991</v>
      </c>
      <c r="F29" s="29" t="str">
        <f t="shared" si="3"/>
        <v>금</v>
      </c>
      <c r="G29" s="24">
        <f t="shared" ca="1" si="4"/>
        <v>33</v>
      </c>
      <c r="H29" s="1" t="s">
        <v>66</v>
      </c>
      <c r="I29" s="24" t="s">
        <v>125</v>
      </c>
      <c r="J29" s="28">
        <v>42001</v>
      </c>
      <c r="K29" s="24">
        <f t="shared" ca="1" si="5"/>
        <v>10</v>
      </c>
      <c r="L29" s="30">
        <v>55600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0.1</v>
      </c>
      <c r="O29" s="38" t="str">
        <f t="shared" si="6"/>
        <v>hanmail</v>
      </c>
    </row>
    <row r="30" spans="1:15" ht="17.100000000000001" hidden="1" customHeight="1" x14ac:dyDescent="0.4">
      <c r="A30" s="3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4">
        <f t="shared" si="2"/>
        <v>1981</v>
      </c>
      <c r="F30" s="29" t="str">
        <f t="shared" si="3"/>
        <v>일</v>
      </c>
      <c r="G30" s="24">
        <f t="shared" ca="1" si="4"/>
        <v>44</v>
      </c>
      <c r="H30" s="1" t="s">
        <v>67</v>
      </c>
      <c r="I30" s="24" t="s">
        <v>126</v>
      </c>
      <c r="J30" s="28">
        <v>39282</v>
      </c>
      <c r="K30" s="24">
        <f t="shared" ca="1" si="5"/>
        <v>17</v>
      </c>
      <c r="L30" s="30">
        <v>214000</v>
      </c>
      <c r="M30" s="34" t="str">
        <f>INDEX(참조표!$C$1:$F$3, 3, MATCH(L30, 참조표!$C$1:$F$1,1))</f>
        <v>PURE GOLD</v>
      </c>
      <c r="N30" s="31">
        <f ca="1">INDEX(참조표!$C$4:$F$9, MATCH(K30,참조표!$B$4:$B$9,1),MATCH(L30,참조표!$C$1:$F$1,1))</f>
        <v>0.3</v>
      </c>
      <c r="O30" s="38" t="str">
        <f t="shared" si="6"/>
        <v>daum</v>
      </c>
    </row>
    <row r="31" spans="1:15" ht="17.100000000000001" hidden="1" customHeight="1" x14ac:dyDescent="0.4">
      <c r="A31" s="3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4">
        <f t="shared" si="2"/>
        <v>1994</v>
      </c>
      <c r="F31" s="29" t="str">
        <f t="shared" si="3"/>
        <v>화</v>
      </c>
      <c r="G31" s="24">
        <f t="shared" ca="1" si="4"/>
        <v>31</v>
      </c>
      <c r="H31" s="1" t="s">
        <v>68</v>
      </c>
      <c r="I31" s="24" t="s">
        <v>127</v>
      </c>
      <c r="J31" s="28">
        <v>42764</v>
      </c>
      <c r="K31" s="24">
        <f t="shared" ca="1" si="5"/>
        <v>8</v>
      </c>
      <c r="L31" s="30">
        <v>224100</v>
      </c>
      <c r="M31" s="34" t="str">
        <f>INDEX(참조표!$C$1:$F$3, 3, MATCH(L31, 참조표!$C$1:$F$1,1))</f>
        <v>PURE GOLD</v>
      </c>
      <c r="N31" s="31">
        <f ca="1">INDEX(참조표!$C$4:$F$9, MATCH(K31,참조표!$B$4:$B$9,1),MATCH(L31,참조표!$C$1:$F$1,1))</f>
        <v>0.2</v>
      </c>
      <c r="O31" s="38" t="str">
        <f t="shared" si="6"/>
        <v>hotmail</v>
      </c>
    </row>
    <row r="32" spans="1:15" ht="17.100000000000001" hidden="1" customHeight="1" x14ac:dyDescent="0.4">
      <c r="A32" s="3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4">
        <f t="shared" si="2"/>
        <v>1980</v>
      </c>
      <c r="F32" s="29" t="str">
        <f t="shared" si="3"/>
        <v>수</v>
      </c>
      <c r="G32" s="24">
        <f t="shared" ca="1" si="4"/>
        <v>44</v>
      </c>
      <c r="H32" s="1" t="s">
        <v>69</v>
      </c>
      <c r="I32" s="24" t="s">
        <v>128</v>
      </c>
      <c r="J32" s="28">
        <v>40712</v>
      </c>
      <c r="K32" s="24">
        <f t="shared" ca="1" si="5"/>
        <v>13</v>
      </c>
      <c r="L32" s="30">
        <v>147600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</v>
      </c>
      <c r="O32" s="38" t="str">
        <f t="shared" si="6"/>
        <v>naver</v>
      </c>
    </row>
    <row r="33" spans="1:15" ht="17.100000000000001" hidden="1" customHeight="1" x14ac:dyDescent="0.4">
      <c r="A33" s="3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4">
        <f t="shared" si="2"/>
        <v>1987</v>
      </c>
      <c r="F33" s="29" t="str">
        <f t="shared" si="3"/>
        <v>수</v>
      </c>
      <c r="G33" s="24">
        <f t="shared" ca="1" si="4"/>
        <v>37</v>
      </c>
      <c r="H33" s="1" t="s">
        <v>70</v>
      </c>
      <c r="I33" s="24" t="s">
        <v>129</v>
      </c>
      <c r="J33" s="28">
        <v>40212</v>
      </c>
      <c r="K33" s="24">
        <f t="shared" ca="1" si="5"/>
        <v>15</v>
      </c>
      <c r="L33" s="30">
        <v>36800</v>
      </c>
      <c r="M33" s="34" t="str">
        <f>INDEX(참조표!$C$1:$F$3, 3, MATCH(L33, 참조표!$C$1:$F$1,1))</f>
        <v>SILVER</v>
      </c>
      <c r="N33" s="31">
        <f ca="1">INDEX(참조표!$C$4:$F$9, MATCH(K33,참조표!$B$4:$B$9,1),MATCH(L33,참조표!$C$1:$F$1,1))</f>
        <v>0.13</v>
      </c>
      <c r="O33" s="38" t="str">
        <f t="shared" si="6"/>
        <v>hotmail</v>
      </c>
    </row>
    <row r="34" spans="1:15" ht="17.100000000000001" hidden="1" customHeight="1" x14ac:dyDescent="0.4">
      <c r="A34" s="3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4">
        <f t="shared" si="2"/>
        <v>1986</v>
      </c>
      <c r="F34" s="29" t="str">
        <f t="shared" si="3"/>
        <v>화</v>
      </c>
      <c r="G34" s="24">
        <f t="shared" ca="1" si="4"/>
        <v>38</v>
      </c>
      <c r="H34" s="1" t="s">
        <v>71</v>
      </c>
      <c r="I34" s="24" t="s">
        <v>130</v>
      </c>
      <c r="J34" s="28">
        <v>43355</v>
      </c>
      <c r="K34" s="24">
        <f t="shared" ca="1" si="5"/>
        <v>6</v>
      </c>
      <c r="L34" s="30">
        <v>2400</v>
      </c>
      <c r="M34" s="34" t="str">
        <f>INDEX(참조표!$C$1:$F$3, 3, MATCH(L34, 참조표!$C$1:$F$1,1))</f>
        <v>BRONZE</v>
      </c>
      <c r="N34" s="31">
        <f ca="1">INDEX(참조표!$C$4:$F$9, MATCH(K34,참조표!$B$4:$B$9,1),MATCH(L34,참조표!$C$1:$F$1,1))</f>
        <v>0.02</v>
      </c>
      <c r="O34" s="38" t="str">
        <f t="shared" si="6"/>
        <v>daum</v>
      </c>
    </row>
    <row r="35" spans="1:15" ht="17.100000000000001" hidden="1" customHeight="1" x14ac:dyDescent="0.4">
      <c r="A35" s="3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4">
        <f t="shared" si="2"/>
        <v>1979</v>
      </c>
      <c r="F35" s="29" t="str">
        <f t="shared" si="3"/>
        <v>금</v>
      </c>
      <c r="G35" s="24">
        <f t="shared" ca="1" si="4"/>
        <v>45</v>
      </c>
      <c r="H35" s="36" t="s">
        <v>164</v>
      </c>
      <c r="I35" s="24" t="s">
        <v>131</v>
      </c>
      <c r="J35" s="28">
        <v>37832</v>
      </c>
      <c r="K35" s="24">
        <f t="shared" ca="1" si="5"/>
        <v>21</v>
      </c>
      <c r="L35" s="30">
        <v>221000</v>
      </c>
      <c r="M35" s="34" t="str">
        <f>INDEX(참조표!$C$1:$F$3, 3, MATCH(L35, 참조표!$C$1:$F$1,1))</f>
        <v>PURE GOLD</v>
      </c>
      <c r="N35" s="31">
        <f ca="1">INDEX(참조표!$C$4:$F$9, MATCH(K35,참조표!$B$4:$B$9,1),MATCH(L35,참조표!$C$1:$F$1,1))</f>
        <v>0.35</v>
      </c>
      <c r="O35" s="38" t="str">
        <f t="shared" si="6"/>
        <v>gmail</v>
      </c>
    </row>
    <row r="36" spans="1:15" ht="17.100000000000001" customHeight="1" x14ac:dyDescent="0.4">
      <c r="A36" s="44" t="s">
        <v>39</v>
      </c>
      <c r="B36" s="45" t="s">
        <v>145</v>
      </c>
      <c r="C36" s="45" t="str">
        <f t="shared" si="0"/>
        <v>여</v>
      </c>
      <c r="D36" s="46">
        <f t="shared" si="1"/>
        <v>37614</v>
      </c>
      <c r="E36" s="45">
        <f t="shared" si="2"/>
        <v>2002</v>
      </c>
      <c r="F36" s="47" t="str">
        <f t="shared" si="3"/>
        <v>화</v>
      </c>
      <c r="G36" s="45">
        <f t="shared" ca="1" si="4"/>
        <v>22</v>
      </c>
      <c r="H36" s="48" t="s">
        <v>72</v>
      </c>
      <c r="I36" s="45" t="s">
        <v>132</v>
      </c>
      <c r="J36" s="46">
        <v>44101</v>
      </c>
      <c r="K36" s="45">
        <f t="shared" ca="1" si="5"/>
        <v>4</v>
      </c>
      <c r="L36" s="49">
        <v>78300</v>
      </c>
      <c r="M36" s="50" t="str">
        <f>INDEX(참조표!$C$1:$F$3, 3, MATCH(L36, 참조표!$C$1:$F$1,1))</f>
        <v>SILVER</v>
      </c>
      <c r="N36" s="51">
        <f ca="1">INDEX(참조표!$C$4:$F$9, MATCH(K36,참조표!$B$4:$B$9,1),MATCH(L36,참조표!$C$1:$F$1,1))</f>
        <v>0.05</v>
      </c>
      <c r="O36" s="52" t="str">
        <f t="shared" si="6"/>
        <v>hotmail</v>
      </c>
    </row>
  </sheetData>
  <phoneticPr fontId="1" type="noConversion"/>
  <hyperlinks>
    <hyperlink ref="H2" r:id="rId1" xr:uid="{8A5CDFBD-3DCB-4972-ABF9-BD98241F1E25}"/>
    <hyperlink ref="H3" r:id="rId2" xr:uid="{C0F9C156-4F1B-4A18-9530-500CE5C6B1BA}"/>
    <hyperlink ref="H4" r:id="rId3" xr:uid="{32BC0174-F291-465B-AAB7-698C0B1CE84A}"/>
    <hyperlink ref="H5" r:id="rId4" xr:uid="{88D50347-64A6-484C-96C1-EA2030365A63}"/>
    <hyperlink ref="H6" r:id="rId5" xr:uid="{3D5FAB1C-311C-40D7-B097-B4C3A9494F5F}"/>
    <hyperlink ref="H7" r:id="rId6" xr:uid="{D29DADB7-9744-45F4-8A29-E0ED5F34B2FB}"/>
    <hyperlink ref="H8" r:id="rId7" xr:uid="{FAE5A608-8E7C-4507-BD3D-807AF6007172}"/>
    <hyperlink ref="H9" r:id="rId8" xr:uid="{3DB5AD67-64C6-471F-9219-BD5D64375174}"/>
    <hyperlink ref="H10" r:id="rId9" xr:uid="{C7F7418B-FADE-49B5-B527-146DC5C2BB39}"/>
    <hyperlink ref="H11" r:id="rId10" xr:uid="{10562A1E-E232-4CF8-AB61-F99DB70A2360}"/>
    <hyperlink ref="H12" r:id="rId11" xr:uid="{6559E20D-EFBB-427C-852C-74231703DFC2}"/>
    <hyperlink ref="H13" r:id="rId12" xr:uid="{5BF34474-CF45-47C6-99F6-58AD77FA440C}"/>
    <hyperlink ref="H14" r:id="rId13" xr:uid="{72D17022-80D8-4182-9C10-A018B47EBF66}"/>
    <hyperlink ref="H15" r:id="rId14" xr:uid="{7D82B010-D121-4CDC-AA12-1C76021987B7}"/>
    <hyperlink ref="H16" r:id="rId15" xr:uid="{040C1ABB-EB45-43C2-BAA8-2EC5B1C8984B}"/>
    <hyperlink ref="H17" r:id="rId16" xr:uid="{34156D25-851D-470A-B4A0-351E96039E35}"/>
    <hyperlink ref="H18" r:id="rId17" xr:uid="{61A631E7-AF63-4315-96B6-EFFAFF829B78}"/>
    <hyperlink ref="H19" r:id="rId18" xr:uid="{DB6AC14E-0D9E-4332-9DFF-224A765DA7D0}"/>
    <hyperlink ref="H20" r:id="rId19" xr:uid="{0241FE0F-8AA2-418F-8301-C2D891BFBA10}"/>
    <hyperlink ref="H21" r:id="rId20" xr:uid="{3B1D5ED6-A14A-4545-8B0C-83B1FCF30631}"/>
    <hyperlink ref="H23" r:id="rId21" xr:uid="{1FBBC3BF-00A3-4A41-A375-14DD9191BBD8}"/>
    <hyperlink ref="H22" r:id="rId22" xr:uid="{F800324D-E6F4-4E3F-8C7E-41FBE275B326}"/>
    <hyperlink ref="H24" r:id="rId23" xr:uid="{62551210-3E15-4926-9805-F8E213A684EB}"/>
    <hyperlink ref="H25" r:id="rId24" xr:uid="{09505206-54F6-49D5-BC7A-4EC8032AB665}"/>
    <hyperlink ref="H26" r:id="rId25" xr:uid="{D2BAD5D4-98F4-4FCE-88B0-0B6228E69915}"/>
    <hyperlink ref="H27" r:id="rId26" xr:uid="{7BCA0D7D-3517-4347-B7A4-91FD479D1057}"/>
    <hyperlink ref="H28" r:id="rId27" xr:uid="{B49E522A-9B47-4C34-BAC4-189CA5E60D46}"/>
    <hyperlink ref="H29" r:id="rId28" xr:uid="{7CC3BE79-0326-4B37-B21F-1C2FA19D137A}"/>
    <hyperlink ref="H30" r:id="rId29" xr:uid="{79F1E4CA-2E5C-42AF-B36F-A93455C26F99}"/>
    <hyperlink ref="H31" r:id="rId30" xr:uid="{0857DF1D-F2F9-45E1-BCFE-49949BC2F59C}"/>
    <hyperlink ref="H32" r:id="rId31" xr:uid="{84F1BEEF-CF4C-43C6-A47D-3633B8C2012C}"/>
    <hyperlink ref="H33" r:id="rId32" xr:uid="{4C50DE54-1CA5-43FF-9B3E-D792FB5BE3EB}"/>
    <hyperlink ref="H34" r:id="rId33" xr:uid="{836A79C2-92B5-44CB-A41A-D503A6263479}"/>
    <hyperlink ref="H35" r:id="rId34" xr:uid="{C6126379-C7AD-407A-8886-166AD1F5AE5F}"/>
    <hyperlink ref="H36" r:id="rId35" xr:uid="{3B4C8CBA-DF67-4CB7-B6F2-F75511AD603D}"/>
  </hyperlinks>
  <pageMargins left="0.7" right="0.7" top="0.75" bottom="0.75" header="0.3" footer="0.3"/>
  <pageSetup paperSize="9" orientation="portrait" horizontalDpi="4294967293" verticalDpi="0" r:id="rId36"/>
  <drawing r:id="rId37"/>
  <tableParts count="1">
    <tablePart r:id="rId38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9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53" t="s">
        <v>4</v>
      </c>
      <c r="B1" s="54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55" t="s">
        <v>149</v>
      </c>
      <c r="B2" s="56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57" t="s">
        <v>150</v>
      </c>
      <c r="B3" s="58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59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55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55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55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55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57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회원정보</vt:lpstr>
      <vt:lpstr>회원정보_표(1)</vt:lpstr>
      <vt:lpstr>회원정보_표 (2)</vt:lpstr>
      <vt:lpstr>회원정보_표 (3)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2025-05-08T01:35:05Z</dcterms:modified>
</cp:coreProperties>
</file>